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540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4519"/>
</workbook>
</file>

<file path=xl/calcChain.xml><?xml version="1.0" encoding="utf-8"?>
<calcChain xmlns="http://schemas.openxmlformats.org/spreadsheetml/2006/main">
  <c r="D19" i="1"/>
  <c r="B8" i="7"/>
  <c r="B5"/>
  <c r="F67" i="10"/>
  <c r="F56"/>
  <c r="F43"/>
  <c r="F29"/>
  <c r="F21"/>
  <c r="C13"/>
  <c r="B13"/>
  <c r="C12"/>
  <c r="B12"/>
  <c r="F10"/>
  <c r="F5"/>
  <c r="F107" i="6"/>
  <c r="F104"/>
  <c r="F98"/>
  <c r="F95"/>
  <c r="F78"/>
  <c r="F65"/>
  <c r="F60"/>
  <c r="F112" s="1"/>
  <c r="F48"/>
  <c r="F20"/>
  <c r="F6"/>
  <c r="F20" i="4"/>
  <c r="E20"/>
  <c r="D20" s="1"/>
  <c r="B20"/>
  <c r="D19"/>
  <c r="D18"/>
  <c r="D17"/>
  <c r="D15"/>
  <c r="D14"/>
  <c r="D13"/>
  <c r="D12"/>
  <c r="D11"/>
  <c r="D10"/>
  <c r="D9"/>
  <c r="D8"/>
  <c r="D7"/>
  <c r="D6"/>
  <c r="H29" i="2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</calcChain>
</file>

<file path=xl/sharedStrings.xml><?xml version="1.0" encoding="utf-8"?>
<sst xmlns="http://schemas.openxmlformats.org/spreadsheetml/2006/main" count="393" uniqueCount="246">
  <si>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</si>
  <si>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</si>
  <si>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</si>
  <si>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</si>
  <si>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</si>
  <si>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</si>
  <si>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</si>
  <si>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一般公共服务支出</t>
  </si>
  <si>
    <t>财政预算拨款收入</t>
  </si>
  <si>
    <t>社会保障和就业支出</t>
  </si>
  <si>
    <t>非税收入</t>
  </si>
  <si>
    <t>卫生健康支出</t>
  </si>
  <si>
    <t>二、政府性基金预算拨款收入</t>
  </si>
  <si>
    <t>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</si>
  <si>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</si>
  <si>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</si>
  <si>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</si>
  <si>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</si>
  <si>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</si>
  <si>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</si>
  <si>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</si>
  <si>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</si>
  <si>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</si>
  <si>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</si>
  <si>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</si>
  <si>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</si>
  <si>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</si>
  <si>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</si>
  <si>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</si>
  <si>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</si>
  <si>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</si>
  <si>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</si>
  <si>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</si>
  <si>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</si>
  <si>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</si>
  <si>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</si>
  <si>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</si>
  <si>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</si>
  <si>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</si>
  <si>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</si>
  <si>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</si>
  <si>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</si>
  <si>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</si>
  <si>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</si>
  <si>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</si>
  <si>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一、一般公共服务支出</t>
  </si>
  <si>
    <t xml:space="preserve">      财政事务</t>
  </si>
  <si>
    <t xml:space="preserve">        事业运行</t>
  </si>
  <si>
    <t>二、社会保障和就业支出</t>
  </si>
  <si>
    <t xml:space="preserve">      行政事业单位养老支出</t>
  </si>
  <si>
    <t xml:space="preserve">        机关事业单位基本养老保险缴费支出</t>
  </si>
  <si>
    <t xml:space="preserve">      其他社会保障和就业支出</t>
  </si>
  <si>
    <t xml:space="preserve">        其他社会保障和就业支出</t>
  </si>
  <si>
    <t>三、卫生健康支出</t>
  </si>
  <si>
    <t xml:space="preserve">      行政事业单位医疗</t>
  </si>
  <si>
    <t xml:space="preserve">        事业单位医疗</t>
  </si>
  <si>
    <t xml:space="preserve">        公务医疗补助支出</t>
  </si>
  <si>
    <t>四、住房保障支出</t>
  </si>
  <si>
    <t xml:space="preserve">      住房改革支出</t>
  </si>
  <si>
    <t xml:space="preserve">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</si>
  <si>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</si>
  <si>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</si>
  <si>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</si>
  <si>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</si>
  <si>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</si>
  <si>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</si>
  <si>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</si>
  <si>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</si>
  <si>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</si>
  <si>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</si>
  <si>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</si>
  <si>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一.一般公共服务支出</t>
  </si>
  <si>
    <t>二.社会保障和就业支出</t>
  </si>
  <si>
    <t>三.卫生健康支出</t>
  </si>
  <si>
    <t>四.住房保障支出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</si>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</sst>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Fill="1" applyBorder="1">
      <alignment vertical="center"/>
    </xf>
    <xf numFmtId="0" fontId="9" fillId="3" borderId="1" xfId="1" applyFill="1" applyBorder="1">
      <alignment vertical="center"/>
    </xf>
    <xf numFmtId="0" fontId="9" fillId="3" borderId="1" xfId="2" applyFill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3">
    <cellStyle name="常规" xfId="0" builtinId="0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workbookViewId="0">
      <selection activeCell="D24" sqref="D24"/>
    </sheetView>
  </sheetViews>
  <sheetFormatPr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39" t="s">
        <v>0</v>
      </c>
      <c r="B2" s="39"/>
      <c r="C2" s="39"/>
      <c r="D2" s="39"/>
    </row>
    <row r="3" spans="1:4" ht="22.5" customHeight="1">
      <c r="D3" s="9" t="s">
        <v>1</v>
      </c>
    </row>
    <row r="4" spans="1:4" ht="21" customHeight="1">
      <c r="A4" s="40" t="s">
        <v>2</v>
      </c>
      <c r="B4" s="41"/>
      <c r="C4" s="40" t="s">
        <v>3</v>
      </c>
      <c r="D4" s="41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34">
        <v>113.7</v>
      </c>
      <c r="C6" s="7" t="s">
        <v>7</v>
      </c>
      <c r="D6" s="34">
        <v>98.7</v>
      </c>
    </row>
    <row r="7" spans="1:4" ht="21" customHeight="1">
      <c r="A7" s="21" t="s">
        <v>8</v>
      </c>
      <c r="B7" s="34">
        <v>113.7</v>
      </c>
      <c r="C7" s="7" t="s">
        <v>9</v>
      </c>
      <c r="D7" s="34">
        <v>0.5</v>
      </c>
    </row>
    <row r="8" spans="1:4" ht="21" customHeight="1">
      <c r="A8" s="21" t="s">
        <v>10</v>
      </c>
      <c r="B8" s="34"/>
      <c r="C8" s="7" t="s">
        <v>11</v>
      </c>
      <c r="D8" s="34">
        <v>5.5</v>
      </c>
    </row>
    <row r="9" spans="1:4" ht="21" customHeight="1">
      <c r="A9" s="7" t="s">
        <v>12</v>
      </c>
      <c r="B9" s="34"/>
      <c r="C9" s="7" t="s">
        <v>13</v>
      </c>
      <c r="D9" s="34">
        <v>9</v>
      </c>
    </row>
    <row r="10" spans="1:4" ht="21" customHeight="1">
      <c r="A10" s="7" t="s">
        <v>14</v>
      </c>
      <c r="B10" s="34"/>
      <c r="C10" s="7" t="s">
        <v>15</v>
      </c>
      <c r="D10" s="34"/>
    </row>
    <row r="11" spans="1:4" ht="21" customHeight="1">
      <c r="A11" s="7" t="s">
        <v>16</v>
      </c>
      <c r="B11" s="34"/>
      <c r="C11" s="7" t="s">
        <v>17</v>
      </c>
      <c r="D11" s="34"/>
    </row>
    <row r="12" spans="1:4" ht="21" customHeight="1">
      <c r="A12" s="7" t="s">
        <v>18</v>
      </c>
      <c r="B12" s="34"/>
      <c r="C12" s="7"/>
      <c r="D12" s="34"/>
    </row>
    <row r="13" spans="1:4" ht="21" customHeight="1">
      <c r="A13" s="7" t="s">
        <v>19</v>
      </c>
      <c r="B13" s="34"/>
      <c r="C13" s="7"/>
      <c r="D13" s="34"/>
    </row>
    <row r="14" spans="1:4" ht="21" customHeight="1">
      <c r="A14" s="7" t="s">
        <v>20</v>
      </c>
      <c r="B14" s="34"/>
      <c r="C14" s="7"/>
      <c r="D14" s="34"/>
    </row>
    <row r="15" spans="1:4" ht="21" customHeight="1">
      <c r="A15" s="7"/>
      <c r="B15" s="34"/>
      <c r="C15" s="7"/>
      <c r="D15" s="34"/>
    </row>
    <row r="16" spans="1:4" ht="21" customHeight="1">
      <c r="A16" s="8" t="s">
        <v>21</v>
      </c>
      <c r="B16" s="36">
        <v>113.7</v>
      </c>
      <c r="C16" s="8" t="s">
        <v>22</v>
      </c>
      <c r="D16" s="8">
        <v>113.7</v>
      </c>
    </row>
    <row r="17" spans="1:4" ht="21" customHeight="1">
      <c r="A17" s="7" t="s">
        <v>23</v>
      </c>
      <c r="B17" s="34"/>
      <c r="C17" s="7" t="s">
        <v>24</v>
      </c>
      <c r="D17" s="34"/>
    </row>
    <row r="18" spans="1:4" ht="21" customHeight="1">
      <c r="A18" s="7" t="s">
        <v>25</v>
      </c>
      <c r="B18" s="34"/>
      <c r="C18" s="7"/>
      <c r="D18" s="34"/>
    </row>
    <row r="19" spans="1:4" ht="21" customHeight="1">
      <c r="A19" s="8" t="s">
        <v>26</v>
      </c>
      <c r="B19" s="35">
        <v>113.7</v>
      </c>
      <c r="C19" s="8" t="s">
        <v>27</v>
      </c>
      <c r="D19" s="8">
        <f>D16+D17</f>
        <v>113.7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topLeftCell="A4" workbookViewId="0">
      <selection activeCell="B29" sqref="B29"/>
    </sheetView>
  </sheetViews>
  <sheetFormatPr defaultRowHeight="13.5"/>
  <cols>
    <col min="1" max="1" width="40.25" customWidth="1"/>
    <col min="7" max="16" width="3.375" customWidth="1"/>
  </cols>
  <sheetData>
    <row r="2" spans="1:16" ht="33" customHeight="1">
      <c r="A2" s="39" t="s">
        <v>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36.75" customHeight="1">
      <c r="M3" s="42" t="s">
        <v>1</v>
      </c>
      <c r="N3" s="42"/>
      <c r="O3" s="42"/>
      <c r="P3" s="42"/>
    </row>
    <row r="4" spans="1:16" s="11" customFormat="1" ht="21" customHeight="1">
      <c r="A4" s="44" t="s">
        <v>29</v>
      </c>
      <c r="B4" s="44" t="s">
        <v>30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32</v>
      </c>
      <c r="P4" s="44" t="s">
        <v>33</v>
      </c>
    </row>
    <row r="5" spans="1:16" s="11" customFormat="1" ht="42.75" customHeight="1">
      <c r="A5" s="45"/>
      <c r="B5" s="45"/>
      <c r="C5" s="44" t="s">
        <v>34</v>
      </c>
      <c r="D5" s="43" t="s">
        <v>35</v>
      </c>
      <c r="E5" s="43"/>
      <c r="F5" s="43"/>
      <c r="G5" s="44" t="s">
        <v>36</v>
      </c>
      <c r="H5" s="43" t="s">
        <v>37</v>
      </c>
      <c r="I5" s="43"/>
      <c r="J5" s="43"/>
      <c r="K5" s="44" t="s">
        <v>38</v>
      </c>
      <c r="L5" s="44" t="s">
        <v>39</v>
      </c>
      <c r="M5" s="44" t="s">
        <v>40</v>
      </c>
      <c r="N5" s="44" t="s">
        <v>41</v>
      </c>
      <c r="O5" s="45"/>
      <c r="P5" s="45"/>
    </row>
    <row r="6" spans="1:16" s="11" customFormat="1" ht="119.25" customHeight="1">
      <c r="A6" s="46"/>
      <c r="B6" s="46"/>
      <c r="C6" s="46"/>
      <c r="D6" s="12" t="s">
        <v>42</v>
      </c>
      <c r="E6" s="12" t="s">
        <v>8</v>
      </c>
      <c r="F6" s="12" t="s">
        <v>10</v>
      </c>
      <c r="G6" s="46"/>
      <c r="H6" s="12" t="s">
        <v>42</v>
      </c>
      <c r="I6" s="12" t="s">
        <v>43</v>
      </c>
      <c r="J6" s="12" t="s">
        <v>44</v>
      </c>
      <c r="K6" s="46"/>
      <c r="L6" s="46"/>
      <c r="M6" s="46"/>
      <c r="N6" s="46"/>
      <c r="O6" s="46"/>
      <c r="P6" s="46"/>
    </row>
    <row r="7" spans="1:16" ht="18" customHeight="1">
      <c r="A7" s="7" t="s">
        <v>45</v>
      </c>
      <c r="B7" s="37">
        <v>98.7</v>
      </c>
      <c r="C7" s="37">
        <v>98.7</v>
      </c>
      <c r="D7" s="37">
        <v>98.7</v>
      </c>
      <c r="E7" s="37">
        <v>98.7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46</v>
      </c>
      <c r="B8" s="37">
        <v>98.7</v>
      </c>
      <c r="C8" s="37">
        <v>98.7</v>
      </c>
      <c r="D8" s="37">
        <v>98.7</v>
      </c>
      <c r="E8" s="37">
        <v>98.7</v>
      </c>
      <c r="F8" s="7"/>
      <c r="G8" s="7"/>
      <c r="H8" s="7">
        <f t="shared" ref="H8:H29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47</v>
      </c>
      <c r="B9" s="37">
        <v>98.7</v>
      </c>
      <c r="C9" s="37">
        <v>98.7</v>
      </c>
      <c r="D9" s="38">
        <v>98.7</v>
      </c>
      <c r="E9" s="38">
        <v>98.7</v>
      </c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48</v>
      </c>
      <c r="B10" s="22">
        <v>0.5</v>
      </c>
      <c r="C10" s="22">
        <v>0.5</v>
      </c>
      <c r="D10" s="22">
        <v>0.5</v>
      </c>
      <c r="E10" s="22">
        <v>0.5</v>
      </c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49</v>
      </c>
      <c r="B11" s="22">
        <v>0.5</v>
      </c>
      <c r="C11" s="22">
        <v>0.5</v>
      </c>
      <c r="D11" s="22">
        <v>0.5</v>
      </c>
      <c r="E11" s="22">
        <v>0.5</v>
      </c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50</v>
      </c>
      <c r="B12" s="22">
        <v>0</v>
      </c>
      <c r="C12" s="22">
        <v>0</v>
      </c>
      <c r="D12" s="22">
        <v>0</v>
      </c>
      <c r="E12" s="22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51</v>
      </c>
      <c r="B13" s="22">
        <v>0.5</v>
      </c>
      <c r="C13" s="22">
        <v>0.5</v>
      </c>
      <c r="D13" s="22">
        <v>0.5</v>
      </c>
      <c r="E13" s="22">
        <v>0.5</v>
      </c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52</v>
      </c>
      <c r="B14" s="22">
        <v>0.5</v>
      </c>
      <c r="C14" s="22">
        <v>0.5</v>
      </c>
      <c r="D14" s="22">
        <v>0.5</v>
      </c>
      <c r="E14" s="22">
        <v>0.5</v>
      </c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53</v>
      </c>
      <c r="B15" s="22">
        <v>5.5</v>
      </c>
      <c r="C15" s="22">
        <v>5.5</v>
      </c>
      <c r="D15" s="22">
        <v>5.5</v>
      </c>
      <c r="E15" s="22">
        <v>5.5</v>
      </c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54</v>
      </c>
      <c r="B16" s="22">
        <v>5.5</v>
      </c>
      <c r="C16" s="22">
        <v>5.5</v>
      </c>
      <c r="D16" s="22">
        <v>5.5</v>
      </c>
      <c r="E16" s="22">
        <v>5.5</v>
      </c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55</v>
      </c>
      <c r="B17" s="22">
        <v>5</v>
      </c>
      <c r="C17" s="22">
        <v>5</v>
      </c>
      <c r="D17" s="22">
        <v>5</v>
      </c>
      <c r="E17" s="22">
        <v>5</v>
      </c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56</v>
      </c>
      <c r="B18" s="22">
        <v>0.5</v>
      </c>
      <c r="C18" s="22">
        <v>0.5</v>
      </c>
      <c r="D18" s="22">
        <v>0.5</v>
      </c>
      <c r="E18" s="22">
        <v>0.5</v>
      </c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57</v>
      </c>
      <c r="B19" s="22">
        <v>9</v>
      </c>
      <c r="C19" s="22">
        <v>9</v>
      </c>
      <c r="D19" s="22">
        <v>9</v>
      </c>
      <c r="E19" s="22">
        <v>9</v>
      </c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58</v>
      </c>
      <c r="B20" s="22">
        <v>9</v>
      </c>
      <c r="C20" s="22">
        <v>9</v>
      </c>
      <c r="D20" s="22">
        <v>9</v>
      </c>
      <c r="E20" s="22">
        <v>9</v>
      </c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59</v>
      </c>
      <c r="B21" s="22">
        <v>9</v>
      </c>
      <c r="C21" s="22">
        <v>9</v>
      </c>
      <c r="D21" s="22">
        <v>9</v>
      </c>
      <c r="E21" s="22">
        <v>9</v>
      </c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22">
        <v>0</v>
      </c>
      <c r="C22" s="22">
        <v>0</v>
      </c>
      <c r="D22" s="22">
        <v>0</v>
      </c>
      <c r="E22" s="22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34</v>
      </c>
      <c r="B23" s="22">
        <v>0</v>
      </c>
      <c r="C23" s="22">
        <v>0</v>
      </c>
      <c r="D23" s="22">
        <v>0</v>
      </c>
      <c r="E23" s="22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22">
        <v>0</v>
      </c>
      <c r="C24" s="22">
        <v>0</v>
      </c>
      <c r="D24" s="22">
        <v>0</v>
      </c>
      <c r="E24" s="22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22">
        <v>0</v>
      </c>
      <c r="C25" s="22">
        <v>0</v>
      </c>
      <c r="D25" s="22">
        <v>0</v>
      </c>
      <c r="E25" s="22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22">
        <v>0</v>
      </c>
      <c r="C26" s="22">
        <v>0</v>
      </c>
      <c r="D26" s="22">
        <v>0</v>
      </c>
      <c r="E26" s="22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22">
        <v>0</v>
      </c>
      <c r="C27" s="22">
        <v>0</v>
      </c>
      <c r="D27" s="22">
        <v>0</v>
      </c>
      <c r="E27" s="22"/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22">
        <v>0</v>
      </c>
      <c r="C28" s="22">
        <v>0</v>
      </c>
      <c r="D28" s="22">
        <v>0</v>
      </c>
      <c r="E28" s="22"/>
      <c r="F28" s="7"/>
      <c r="G28" s="7"/>
      <c r="H28" s="7">
        <f t="shared" si="0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34</v>
      </c>
      <c r="B29" s="34">
        <v>113.7</v>
      </c>
      <c r="C29" s="34">
        <v>113.7</v>
      </c>
      <c r="D29" s="34">
        <v>113.7</v>
      </c>
      <c r="E29" s="22">
        <v>113.7</v>
      </c>
      <c r="F29" s="7"/>
      <c r="G29" s="7"/>
      <c r="H29" s="7">
        <f t="shared" si="0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workbookViewId="0">
      <selection activeCell="E32" sqref="E32"/>
    </sheetView>
  </sheetViews>
  <sheetFormatPr defaultRowHeight="13.5"/>
  <cols>
    <col min="1" max="1" width="39.125" customWidth="1"/>
    <col min="7" max="7" width="7.25" customWidth="1"/>
    <col min="8" max="8" width="7.625" customWidth="1"/>
    <col min="9" max="9" width="6.75" customWidth="1"/>
  </cols>
  <sheetData>
    <row r="2" spans="1:9" ht="25.5">
      <c r="A2" s="39" t="s">
        <v>60</v>
      </c>
      <c r="B2" s="39"/>
      <c r="C2" s="39"/>
      <c r="D2" s="39"/>
      <c r="E2" s="39"/>
      <c r="F2" s="39"/>
      <c r="G2" s="39"/>
      <c r="H2" s="39"/>
      <c r="I2" s="39"/>
    </row>
    <row r="3" spans="1:9" ht="28.5" customHeight="1">
      <c r="H3" s="42" t="s">
        <v>1</v>
      </c>
      <c r="I3" s="42"/>
    </row>
    <row r="4" spans="1:9" s="11" customFormat="1" ht="28.5" customHeight="1">
      <c r="A4" s="43" t="s">
        <v>29</v>
      </c>
      <c r="B4" s="43" t="s">
        <v>30</v>
      </c>
      <c r="C4" s="43" t="s">
        <v>61</v>
      </c>
      <c r="D4" s="43"/>
      <c r="E4" s="43"/>
      <c r="F4" s="43" t="s">
        <v>62</v>
      </c>
      <c r="G4" s="43" t="s">
        <v>63</v>
      </c>
      <c r="H4" s="43" t="s">
        <v>64</v>
      </c>
      <c r="I4" s="43" t="s">
        <v>65</v>
      </c>
    </row>
    <row r="5" spans="1:9" s="11" customFormat="1" ht="40.5" customHeight="1">
      <c r="A5" s="43"/>
      <c r="B5" s="43"/>
      <c r="C5" s="12" t="s">
        <v>34</v>
      </c>
      <c r="D5" s="12" t="s">
        <v>66</v>
      </c>
      <c r="E5" s="12" t="s">
        <v>67</v>
      </c>
      <c r="F5" s="43"/>
      <c r="G5" s="43"/>
      <c r="H5" s="43"/>
      <c r="I5" s="43"/>
    </row>
    <row r="6" spans="1:9" ht="15.75" customHeight="1">
      <c r="A6" s="7" t="s">
        <v>45</v>
      </c>
      <c r="B6" s="23">
        <v>98.7</v>
      </c>
      <c r="C6" s="23">
        <v>98.7</v>
      </c>
      <c r="D6" s="23">
        <v>77.7</v>
      </c>
      <c r="E6" s="23">
        <v>21</v>
      </c>
      <c r="F6" s="7"/>
      <c r="G6" s="7"/>
      <c r="H6" s="7"/>
      <c r="I6" s="7"/>
    </row>
    <row r="7" spans="1:9" ht="15.75" customHeight="1">
      <c r="A7" s="7" t="s">
        <v>46</v>
      </c>
      <c r="B7" s="34">
        <v>98.7</v>
      </c>
      <c r="C7" s="34">
        <v>98.7</v>
      </c>
      <c r="D7" s="34">
        <v>77.7</v>
      </c>
      <c r="E7" s="34">
        <v>21</v>
      </c>
      <c r="F7" s="7"/>
      <c r="G7" s="7"/>
      <c r="H7" s="7"/>
      <c r="I7" s="7"/>
    </row>
    <row r="8" spans="1:9" ht="15.75" customHeight="1">
      <c r="A8" s="7" t="s">
        <v>47</v>
      </c>
      <c r="B8" s="34">
        <v>98.7</v>
      </c>
      <c r="C8" s="34">
        <v>98.7</v>
      </c>
      <c r="D8" s="34">
        <v>77.7</v>
      </c>
      <c r="E8" s="34">
        <v>21</v>
      </c>
      <c r="F8" s="7"/>
      <c r="G8" s="7"/>
      <c r="H8" s="7"/>
      <c r="I8" s="7"/>
    </row>
    <row r="9" spans="1:9" ht="15.75" customHeight="1">
      <c r="A9" s="7" t="s">
        <v>48</v>
      </c>
      <c r="B9" s="23">
        <v>0.5</v>
      </c>
      <c r="C9" s="23">
        <v>0.5</v>
      </c>
      <c r="D9" s="23">
        <v>0.5</v>
      </c>
      <c r="E9" s="23"/>
      <c r="F9" s="7"/>
      <c r="G9" s="7"/>
      <c r="H9" s="7"/>
      <c r="I9" s="7"/>
    </row>
    <row r="10" spans="1:9" ht="15.75" customHeight="1">
      <c r="A10" s="7" t="s">
        <v>49</v>
      </c>
      <c r="B10" s="23">
        <v>0.5</v>
      </c>
      <c r="C10" s="23">
        <v>0.5</v>
      </c>
      <c r="D10" s="23">
        <v>0.5</v>
      </c>
      <c r="E10" s="23"/>
      <c r="F10" s="7"/>
      <c r="G10" s="7"/>
      <c r="H10" s="7"/>
      <c r="I10" s="7"/>
    </row>
    <row r="11" spans="1:9" ht="15.75" customHeight="1">
      <c r="A11" s="7" t="s">
        <v>50</v>
      </c>
      <c r="B11" s="23">
        <v>0</v>
      </c>
      <c r="C11" s="23">
        <v>0</v>
      </c>
      <c r="D11" s="23"/>
      <c r="E11" s="23"/>
      <c r="F11" s="7"/>
      <c r="G11" s="7"/>
      <c r="H11" s="7"/>
      <c r="I11" s="7"/>
    </row>
    <row r="12" spans="1:9" ht="15.75" customHeight="1">
      <c r="A12" s="7" t="s">
        <v>51</v>
      </c>
      <c r="B12" s="23">
        <v>0.5</v>
      </c>
      <c r="C12" s="23">
        <v>0.5</v>
      </c>
      <c r="D12" s="23">
        <v>0.5</v>
      </c>
      <c r="E12" s="23"/>
      <c r="F12" s="7"/>
      <c r="G12" s="7"/>
      <c r="H12" s="7"/>
      <c r="I12" s="7"/>
    </row>
    <row r="13" spans="1:9" ht="15.75" customHeight="1">
      <c r="A13" s="7" t="s">
        <v>52</v>
      </c>
      <c r="B13" s="23">
        <v>0.5</v>
      </c>
      <c r="C13" s="23">
        <v>0.5</v>
      </c>
      <c r="D13" s="23">
        <v>0.5</v>
      </c>
      <c r="E13" s="23"/>
      <c r="F13" s="7"/>
      <c r="G13" s="7"/>
      <c r="H13" s="7"/>
      <c r="I13" s="7"/>
    </row>
    <row r="14" spans="1:9" ht="15.75" customHeight="1">
      <c r="A14" s="7" t="s">
        <v>53</v>
      </c>
      <c r="B14" s="23">
        <v>5.5</v>
      </c>
      <c r="C14" s="23">
        <v>5.5</v>
      </c>
      <c r="D14" s="23">
        <v>5.5</v>
      </c>
      <c r="E14" s="23"/>
      <c r="F14" s="7"/>
      <c r="G14" s="7"/>
      <c r="H14" s="7"/>
      <c r="I14" s="7"/>
    </row>
    <row r="15" spans="1:9" ht="15.75" customHeight="1">
      <c r="A15" s="7" t="s">
        <v>54</v>
      </c>
      <c r="B15" s="23">
        <v>5.5</v>
      </c>
      <c r="C15" s="23">
        <v>5.5</v>
      </c>
      <c r="D15" s="23">
        <v>5.5</v>
      </c>
      <c r="E15" s="23"/>
      <c r="F15" s="7"/>
      <c r="G15" s="7"/>
      <c r="H15" s="7"/>
      <c r="I15" s="7"/>
    </row>
    <row r="16" spans="1:9" ht="15.75" customHeight="1">
      <c r="A16" s="7" t="s">
        <v>55</v>
      </c>
      <c r="B16" s="23">
        <v>5</v>
      </c>
      <c r="C16" s="23">
        <v>5</v>
      </c>
      <c r="D16" s="23">
        <v>5</v>
      </c>
      <c r="E16" s="23"/>
      <c r="F16" s="7"/>
      <c r="G16" s="7"/>
      <c r="H16" s="7"/>
      <c r="I16" s="7"/>
    </row>
    <row r="17" spans="1:9" ht="15.75" customHeight="1">
      <c r="A17" s="7" t="s">
        <v>56</v>
      </c>
      <c r="B17" s="23">
        <v>0.5</v>
      </c>
      <c r="C17" s="23">
        <v>0.5</v>
      </c>
      <c r="D17" s="23">
        <v>0.5</v>
      </c>
      <c r="E17" s="23"/>
      <c r="F17" s="7"/>
      <c r="G17" s="7"/>
      <c r="H17" s="7"/>
      <c r="I17" s="7"/>
    </row>
    <row r="18" spans="1:9" ht="15.75" customHeight="1">
      <c r="A18" s="7" t="s">
        <v>57</v>
      </c>
      <c r="B18" s="23">
        <v>9</v>
      </c>
      <c r="C18" s="34">
        <v>9</v>
      </c>
      <c r="D18" s="34">
        <v>9</v>
      </c>
      <c r="E18" s="23"/>
      <c r="F18" s="7"/>
      <c r="G18" s="7"/>
      <c r="H18" s="7"/>
      <c r="I18" s="7"/>
    </row>
    <row r="19" spans="1:9" ht="15.75" customHeight="1">
      <c r="A19" s="7" t="s">
        <v>58</v>
      </c>
      <c r="B19" s="23">
        <v>9</v>
      </c>
      <c r="C19" s="34">
        <v>9</v>
      </c>
      <c r="D19" s="34">
        <v>9</v>
      </c>
      <c r="E19" s="23"/>
      <c r="F19" s="7"/>
      <c r="G19" s="7"/>
      <c r="H19" s="7"/>
      <c r="I19" s="7"/>
    </row>
    <row r="20" spans="1:9" ht="15.75" customHeight="1">
      <c r="A20" s="7" t="s">
        <v>59</v>
      </c>
      <c r="B20" s="34">
        <v>9</v>
      </c>
      <c r="C20" s="34">
        <v>9</v>
      </c>
      <c r="D20" s="34">
        <v>9</v>
      </c>
      <c r="E20" s="23"/>
      <c r="F20" s="7"/>
      <c r="G20" s="7"/>
      <c r="H20" s="7"/>
      <c r="I20" s="7"/>
    </row>
    <row r="21" spans="1:9" ht="15.75" customHeight="1">
      <c r="A21" s="7"/>
      <c r="B21" s="23">
        <v>0</v>
      </c>
      <c r="C21" s="23">
        <v>0</v>
      </c>
      <c r="D21" s="23"/>
      <c r="E21" s="23"/>
      <c r="F21" s="7"/>
      <c r="G21" s="7"/>
      <c r="H21" s="7"/>
      <c r="I21" s="7"/>
    </row>
    <row r="22" spans="1:9" ht="15.75" customHeight="1">
      <c r="A22" s="7"/>
      <c r="B22" s="23">
        <v>0</v>
      </c>
      <c r="C22" s="23">
        <v>0</v>
      </c>
      <c r="D22" s="23"/>
      <c r="E22" s="23"/>
      <c r="F22" s="7"/>
      <c r="G22" s="7"/>
      <c r="H22" s="7"/>
      <c r="I22" s="7"/>
    </row>
    <row r="23" spans="1:9" ht="15.75" customHeight="1">
      <c r="A23" s="7"/>
      <c r="B23" s="23">
        <v>0</v>
      </c>
      <c r="C23" s="23">
        <v>0</v>
      </c>
      <c r="D23" s="23"/>
      <c r="E23" s="23"/>
      <c r="F23" s="7"/>
      <c r="G23" s="7"/>
      <c r="H23" s="7"/>
      <c r="I23" s="7"/>
    </row>
    <row r="24" spans="1:9" ht="15.75" customHeight="1">
      <c r="A24" s="7"/>
      <c r="B24" s="23">
        <v>0</v>
      </c>
      <c r="C24" s="23">
        <v>0</v>
      </c>
      <c r="D24" s="23"/>
      <c r="E24" s="23"/>
      <c r="F24" s="7"/>
      <c r="G24" s="7"/>
      <c r="H24" s="7"/>
      <c r="I24" s="7"/>
    </row>
    <row r="25" spans="1:9" ht="15.75" customHeight="1">
      <c r="A25" s="7"/>
      <c r="B25" s="23">
        <v>0</v>
      </c>
      <c r="C25" s="23">
        <v>0</v>
      </c>
      <c r="D25" s="23"/>
      <c r="E25" s="23"/>
      <c r="F25" s="7"/>
      <c r="G25" s="7"/>
      <c r="H25" s="7"/>
      <c r="I25" s="7"/>
    </row>
    <row r="26" spans="1:9" ht="15.75" customHeight="1">
      <c r="A26" s="7"/>
      <c r="B26" s="23">
        <v>0</v>
      </c>
      <c r="C26" s="23">
        <v>0</v>
      </c>
      <c r="D26" s="23"/>
      <c r="E26" s="23"/>
      <c r="F26" s="7"/>
      <c r="G26" s="7"/>
      <c r="H26" s="7"/>
      <c r="I26" s="7"/>
    </row>
    <row r="27" spans="1:9" ht="15.75" customHeight="1">
      <c r="A27" s="7"/>
      <c r="B27" s="23">
        <v>0</v>
      </c>
      <c r="C27" s="23">
        <v>0</v>
      </c>
      <c r="D27" s="23"/>
      <c r="E27" s="23"/>
      <c r="F27" s="7"/>
      <c r="G27" s="7"/>
      <c r="H27" s="7"/>
      <c r="I27" s="7"/>
    </row>
    <row r="28" spans="1:9" ht="15.75" customHeight="1">
      <c r="A28" s="8" t="s">
        <v>34</v>
      </c>
      <c r="B28" s="34">
        <v>113.7</v>
      </c>
      <c r="C28" s="34">
        <v>113.7</v>
      </c>
      <c r="D28" s="23">
        <v>92.7</v>
      </c>
      <c r="E28" s="23">
        <v>21</v>
      </c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workbookViewId="0">
      <selection activeCell="B23" sqref="B23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39" t="s">
        <v>68</v>
      </c>
      <c r="B2" s="39"/>
      <c r="C2" s="39"/>
      <c r="D2" s="39"/>
      <c r="E2" s="39"/>
      <c r="F2" s="39"/>
    </row>
    <row r="3" spans="1:6" ht="26.25" customHeight="1">
      <c r="F3" s="5" t="s">
        <v>1</v>
      </c>
    </row>
    <row r="4" spans="1:6" ht="25.5" customHeight="1">
      <c r="A4" s="40" t="s">
        <v>2</v>
      </c>
      <c r="B4" s="41"/>
      <c r="C4" s="40" t="s">
        <v>3</v>
      </c>
      <c r="D4" s="47"/>
      <c r="E4" s="47"/>
      <c r="F4" s="41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34</v>
      </c>
      <c r="E5" s="12" t="s">
        <v>69</v>
      </c>
      <c r="F5" s="12" t="s">
        <v>70</v>
      </c>
    </row>
    <row r="6" spans="1:6" ht="21.75" customHeight="1">
      <c r="A6" s="7" t="s">
        <v>6</v>
      </c>
      <c r="B6" s="19">
        <v>113.7</v>
      </c>
      <c r="C6" s="7" t="s">
        <v>71</v>
      </c>
      <c r="D6" s="19">
        <f>E6+F6</f>
        <v>98.7</v>
      </c>
      <c r="E6" s="19">
        <v>98.7</v>
      </c>
      <c r="F6" s="19"/>
    </row>
    <row r="7" spans="1:6" ht="21.75" customHeight="1">
      <c r="A7" s="10" t="s">
        <v>8</v>
      </c>
      <c r="B7" s="19">
        <v>113.7</v>
      </c>
      <c r="C7" s="7" t="s">
        <v>72</v>
      </c>
      <c r="D7" s="19">
        <f t="shared" ref="D7:D20" si="0">E7+F7</f>
        <v>0.5</v>
      </c>
      <c r="E7" s="19">
        <v>0.5</v>
      </c>
      <c r="F7" s="19"/>
    </row>
    <row r="8" spans="1:6" ht="21.75" customHeight="1">
      <c r="A8" s="10" t="s">
        <v>10</v>
      </c>
      <c r="B8" s="19"/>
      <c r="C8" s="7" t="s">
        <v>73</v>
      </c>
      <c r="D8" s="19">
        <f t="shared" si="0"/>
        <v>5.5</v>
      </c>
      <c r="E8" s="19">
        <v>5.5</v>
      </c>
      <c r="F8" s="19"/>
    </row>
    <row r="9" spans="1:6" ht="21.75" customHeight="1">
      <c r="A9" s="7" t="s">
        <v>12</v>
      </c>
      <c r="B9" s="19"/>
      <c r="C9" s="7" t="s">
        <v>74</v>
      </c>
      <c r="D9" s="19">
        <f t="shared" si="0"/>
        <v>9</v>
      </c>
      <c r="E9" s="19">
        <v>9</v>
      </c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21</v>
      </c>
      <c r="B16" s="20">
        <v>113.7</v>
      </c>
      <c r="C16" s="8" t="s">
        <v>22</v>
      </c>
      <c r="D16" s="19">
        <v>113.7</v>
      </c>
      <c r="E16" s="19">
        <v>113.7</v>
      </c>
      <c r="F16" s="19"/>
    </row>
    <row r="17" spans="1:6" ht="21.75" customHeight="1">
      <c r="A17" s="10" t="s">
        <v>25</v>
      </c>
      <c r="B17" s="19"/>
      <c r="C17" s="10" t="s">
        <v>24</v>
      </c>
      <c r="D17" s="19">
        <f t="shared" si="0"/>
        <v>0</v>
      </c>
      <c r="E17" s="19"/>
      <c r="F17" s="19"/>
    </row>
    <row r="18" spans="1:6" ht="21.75" customHeight="1">
      <c r="A18" s="10" t="s">
        <v>75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76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26</v>
      </c>
      <c r="B20" s="20">
        <f>B16+B17+B18+B19</f>
        <v>113.7</v>
      </c>
      <c r="C20" s="8" t="s">
        <v>27</v>
      </c>
      <c r="D20" s="19">
        <f t="shared" si="0"/>
        <v>113.7</v>
      </c>
      <c r="E20" s="19">
        <f t="shared" ref="E20:F20" si="1">E16+E17</f>
        <v>113.7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E24" sqref="E24"/>
    </sheetView>
  </sheetViews>
  <sheetFormatPr defaultRowHeight="13.5"/>
  <cols>
    <col min="1" max="1" width="42.37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39" t="s">
        <v>77</v>
      </c>
      <c r="B2" s="39"/>
      <c r="C2" s="39"/>
      <c r="D2" s="39"/>
      <c r="E2" s="39"/>
      <c r="F2" s="39"/>
    </row>
    <row r="3" spans="1:6" ht="24.75" customHeight="1">
      <c r="F3" s="5" t="s">
        <v>1</v>
      </c>
    </row>
    <row r="4" spans="1:6" s="11" customFormat="1" ht="21.75" customHeight="1">
      <c r="A4" s="43" t="s">
        <v>29</v>
      </c>
      <c r="B4" s="43" t="s">
        <v>30</v>
      </c>
      <c r="C4" s="43" t="s">
        <v>61</v>
      </c>
      <c r="D4" s="43"/>
      <c r="E4" s="43"/>
      <c r="F4" s="44" t="s">
        <v>62</v>
      </c>
    </row>
    <row r="5" spans="1:6" s="11" customFormat="1" ht="27" customHeight="1">
      <c r="A5" s="43"/>
      <c r="B5" s="43"/>
      <c r="C5" s="12" t="s">
        <v>34</v>
      </c>
      <c r="D5" s="12" t="s">
        <v>66</v>
      </c>
      <c r="E5" s="12" t="s">
        <v>67</v>
      </c>
      <c r="F5" s="46"/>
    </row>
    <row r="6" spans="1:6" ht="18" customHeight="1">
      <c r="A6" s="7" t="s">
        <v>45</v>
      </c>
      <c r="B6" s="24">
        <v>98.7</v>
      </c>
      <c r="C6" s="24">
        <v>98.7</v>
      </c>
      <c r="D6" s="24">
        <v>77.7</v>
      </c>
      <c r="E6" s="24">
        <v>21</v>
      </c>
      <c r="F6" s="7"/>
    </row>
    <row r="7" spans="1:6" ht="18" customHeight="1">
      <c r="A7" s="7" t="s">
        <v>46</v>
      </c>
      <c r="B7" s="34">
        <v>98.7</v>
      </c>
      <c r="C7" s="34">
        <v>98.7</v>
      </c>
      <c r="D7" s="34">
        <v>77.7</v>
      </c>
      <c r="E7" s="34">
        <v>21</v>
      </c>
      <c r="F7" s="7"/>
    </row>
    <row r="8" spans="1:6" ht="18" customHeight="1">
      <c r="A8" s="7" t="s">
        <v>47</v>
      </c>
      <c r="B8" s="34">
        <v>98.7</v>
      </c>
      <c r="C8" s="34">
        <v>98.7</v>
      </c>
      <c r="D8" s="34">
        <v>77.7</v>
      </c>
      <c r="E8" s="34">
        <v>21</v>
      </c>
      <c r="F8" s="7"/>
    </row>
    <row r="9" spans="1:6" ht="18" customHeight="1">
      <c r="A9" s="7" t="s">
        <v>48</v>
      </c>
      <c r="B9" s="24">
        <v>0.5</v>
      </c>
      <c r="C9" s="24">
        <v>0.5</v>
      </c>
      <c r="D9" s="24">
        <v>0.5</v>
      </c>
      <c r="E9" s="24"/>
      <c r="F9" s="7"/>
    </row>
    <row r="10" spans="1:6" ht="18" customHeight="1">
      <c r="A10" s="7" t="s">
        <v>49</v>
      </c>
      <c r="B10" s="24">
        <v>0.5</v>
      </c>
      <c r="C10" s="24">
        <v>0.5</v>
      </c>
      <c r="D10" s="24">
        <v>0.5</v>
      </c>
      <c r="E10" s="24"/>
      <c r="F10" s="7"/>
    </row>
    <row r="11" spans="1:6" ht="18" customHeight="1">
      <c r="A11" s="7" t="s">
        <v>50</v>
      </c>
      <c r="B11" s="24">
        <v>0</v>
      </c>
      <c r="C11" s="24">
        <v>0</v>
      </c>
      <c r="D11" s="24"/>
      <c r="E11" s="24"/>
      <c r="F11" s="7"/>
    </row>
    <row r="12" spans="1:6" ht="18" customHeight="1">
      <c r="A12" s="7" t="s">
        <v>51</v>
      </c>
      <c r="B12" s="24">
        <v>0.5</v>
      </c>
      <c r="C12" s="24">
        <v>0.5</v>
      </c>
      <c r="D12" s="24">
        <v>0.5</v>
      </c>
      <c r="E12" s="24"/>
      <c r="F12" s="7"/>
    </row>
    <row r="13" spans="1:6" ht="18" customHeight="1">
      <c r="A13" s="7" t="s">
        <v>52</v>
      </c>
      <c r="B13" s="24">
        <v>0.5</v>
      </c>
      <c r="C13" s="24">
        <v>0.5</v>
      </c>
      <c r="D13" s="24">
        <v>0.5</v>
      </c>
      <c r="E13" s="24"/>
      <c r="F13" s="7"/>
    </row>
    <row r="14" spans="1:6" ht="18" customHeight="1">
      <c r="A14" s="7" t="s">
        <v>53</v>
      </c>
      <c r="B14" s="24">
        <v>5.5</v>
      </c>
      <c r="C14" s="24">
        <v>5.5</v>
      </c>
      <c r="D14" s="24">
        <v>5.5</v>
      </c>
      <c r="E14" s="24"/>
      <c r="F14" s="7"/>
    </row>
    <row r="15" spans="1:6" ht="18" customHeight="1">
      <c r="A15" s="7" t="s">
        <v>54</v>
      </c>
      <c r="B15" s="24">
        <v>5.5</v>
      </c>
      <c r="C15" s="24">
        <v>5.5</v>
      </c>
      <c r="D15" s="24">
        <v>5.5</v>
      </c>
      <c r="E15" s="24"/>
      <c r="F15" s="7"/>
    </row>
    <row r="16" spans="1:6" ht="18" customHeight="1">
      <c r="A16" s="7" t="s">
        <v>55</v>
      </c>
      <c r="B16" s="24">
        <v>5</v>
      </c>
      <c r="C16" s="24">
        <v>5</v>
      </c>
      <c r="D16" s="24">
        <v>5</v>
      </c>
      <c r="E16" s="24"/>
      <c r="F16" s="7"/>
    </row>
    <row r="17" spans="1:6" ht="18" customHeight="1">
      <c r="A17" s="7" t="s">
        <v>56</v>
      </c>
      <c r="B17" s="24">
        <v>0.5</v>
      </c>
      <c r="C17" s="24">
        <v>0.5</v>
      </c>
      <c r="D17" s="24">
        <v>0.5</v>
      </c>
      <c r="E17" s="24"/>
      <c r="F17" s="7"/>
    </row>
    <row r="18" spans="1:6" ht="18" customHeight="1">
      <c r="A18" s="7" t="s">
        <v>57</v>
      </c>
      <c r="B18" s="24">
        <v>9</v>
      </c>
      <c r="C18" s="24">
        <v>9</v>
      </c>
      <c r="D18" s="24">
        <v>9</v>
      </c>
      <c r="E18" s="24"/>
      <c r="F18" s="7"/>
    </row>
    <row r="19" spans="1:6" ht="18" customHeight="1">
      <c r="A19" s="7" t="s">
        <v>58</v>
      </c>
      <c r="B19" s="34">
        <v>9</v>
      </c>
      <c r="C19" s="34">
        <v>9</v>
      </c>
      <c r="D19" s="34">
        <v>9</v>
      </c>
      <c r="E19" s="24"/>
      <c r="F19" s="7"/>
    </row>
    <row r="20" spans="1:6" ht="18" customHeight="1">
      <c r="A20" s="7" t="s">
        <v>59</v>
      </c>
      <c r="B20" s="34">
        <v>9</v>
      </c>
      <c r="C20" s="34">
        <v>9</v>
      </c>
      <c r="D20" s="34">
        <v>9</v>
      </c>
      <c r="E20" s="24"/>
      <c r="F20" s="7"/>
    </row>
    <row r="21" spans="1:6" ht="18" customHeight="1">
      <c r="A21" s="8" t="s">
        <v>34</v>
      </c>
      <c r="B21" s="24">
        <v>113.7</v>
      </c>
      <c r="C21" s="24">
        <v>113.7</v>
      </c>
      <c r="D21" s="24">
        <v>92.7</v>
      </c>
      <c r="E21" s="24">
        <v>21</v>
      </c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17" activePane="bottomLeft" state="frozen"/>
      <selection pane="bottomLeft" activeCell="I36" sqref="I36"/>
    </sheetView>
  </sheetViews>
  <sheetFormatPr defaultRowHeight="13.5"/>
  <cols>
    <col min="1" max="1" width="34.125" style="11" customWidth="1"/>
    <col min="2" max="2" width="12.375" customWidth="1"/>
  </cols>
  <sheetData>
    <row r="2" spans="1:6" ht="25.5">
      <c r="A2" s="48" t="s">
        <v>78</v>
      </c>
      <c r="B2" s="48"/>
      <c r="C2" s="48"/>
      <c r="D2" s="48"/>
      <c r="E2" s="48"/>
      <c r="F2" s="48"/>
    </row>
    <row r="3" spans="1:6" ht="24" customHeight="1">
      <c r="E3" s="42" t="s">
        <v>1</v>
      </c>
      <c r="F3" s="42"/>
    </row>
    <row r="4" spans="1:6" ht="30" customHeight="1">
      <c r="A4" s="43" t="s">
        <v>79</v>
      </c>
      <c r="B4" s="51" t="s">
        <v>30</v>
      </c>
      <c r="C4" s="49" t="s">
        <v>61</v>
      </c>
      <c r="D4" s="49"/>
      <c r="E4" s="49"/>
      <c r="F4" s="43" t="s">
        <v>62</v>
      </c>
    </row>
    <row r="5" spans="1:6" ht="25.5" customHeight="1">
      <c r="A5" s="43"/>
      <c r="B5" s="52"/>
      <c r="C5" s="6" t="s">
        <v>34</v>
      </c>
      <c r="D5" s="6" t="s">
        <v>66</v>
      </c>
      <c r="E5" s="6" t="s">
        <v>67</v>
      </c>
      <c r="F5" s="49"/>
    </row>
    <row r="6" spans="1:6" ht="18" customHeight="1">
      <c r="A6" s="13" t="s">
        <v>80</v>
      </c>
      <c r="B6" s="25">
        <v>92.7</v>
      </c>
      <c r="C6" s="25">
        <v>92.7</v>
      </c>
      <c r="D6" s="25">
        <v>92.7</v>
      </c>
      <c r="E6" s="25"/>
      <c r="F6" s="7">
        <f t="shared" ref="F6" si="0">SUM(F7:F19)</f>
        <v>0</v>
      </c>
    </row>
    <row r="7" spans="1:6" ht="18" customHeight="1">
      <c r="A7" s="14" t="s">
        <v>81</v>
      </c>
      <c r="B7" s="25">
        <v>50.3</v>
      </c>
      <c r="C7" s="25">
        <v>50.3</v>
      </c>
      <c r="D7" s="25">
        <v>50.3</v>
      </c>
      <c r="E7" s="25"/>
      <c r="F7" s="7"/>
    </row>
    <row r="8" spans="1:6" ht="18" customHeight="1">
      <c r="A8" s="14" t="s">
        <v>82</v>
      </c>
      <c r="B8" s="25">
        <v>27.4</v>
      </c>
      <c r="C8" s="25">
        <v>27.4</v>
      </c>
      <c r="D8" s="25">
        <v>27.4</v>
      </c>
      <c r="E8" s="25"/>
      <c r="F8" s="7"/>
    </row>
    <row r="9" spans="1:6" ht="18" customHeight="1">
      <c r="A9" s="14" t="s">
        <v>83</v>
      </c>
      <c r="B9" s="25">
        <v>0</v>
      </c>
      <c r="C9" s="25">
        <v>0</v>
      </c>
      <c r="D9" s="25"/>
      <c r="E9" s="25"/>
      <c r="F9" s="7"/>
    </row>
    <row r="10" spans="1:6" ht="18" customHeight="1">
      <c r="A10" s="14" t="s">
        <v>84</v>
      </c>
      <c r="B10" s="25">
        <v>0</v>
      </c>
      <c r="C10" s="25">
        <v>0</v>
      </c>
      <c r="D10" s="25"/>
      <c r="E10" s="25"/>
      <c r="F10" s="7"/>
    </row>
    <row r="11" spans="1:6" ht="18" customHeight="1">
      <c r="A11" s="14" t="s">
        <v>85</v>
      </c>
      <c r="B11" s="25"/>
      <c r="C11" s="25"/>
      <c r="D11" s="25"/>
      <c r="E11" s="25"/>
      <c r="F11" s="7"/>
    </row>
    <row r="12" spans="1:6" ht="18" customHeight="1">
      <c r="A12" s="14" t="s">
        <v>86</v>
      </c>
      <c r="B12" s="25">
        <v>0</v>
      </c>
      <c r="C12" s="25">
        <v>0</v>
      </c>
      <c r="D12" s="25"/>
      <c r="E12" s="25"/>
      <c r="F12" s="7"/>
    </row>
    <row r="13" spans="1:6" ht="18" customHeight="1">
      <c r="A13" s="14" t="s">
        <v>87</v>
      </c>
      <c r="B13" s="25">
        <v>0</v>
      </c>
      <c r="C13" s="25">
        <v>0</v>
      </c>
      <c r="D13" s="25"/>
      <c r="E13" s="25"/>
      <c r="F13" s="7"/>
    </row>
    <row r="14" spans="1:6" ht="18" customHeight="1">
      <c r="A14" s="14" t="s">
        <v>88</v>
      </c>
      <c r="B14" s="25">
        <v>5</v>
      </c>
      <c r="C14" s="25">
        <v>5</v>
      </c>
      <c r="D14" s="25">
        <v>5</v>
      </c>
      <c r="E14" s="25"/>
      <c r="F14" s="7"/>
    </row>
    <row r="15" spans="1:6" ht="18" customHeight="1">
      <c r="A15" s="14" t="s">
        <v>89</v>
      </c>
      <c r="B15" s="25">
        <v>0.5</v>
      </c>
      <c r="C15" s="25">
        <v>0.5</v>
      </c>
      <c r="D15" s="25">
        <v>0.5</v>
      </c>
      <c r="E15" s="25"/>
      <c r="F15" s="7"/>
    </row>
    <row r="16" spans="1:6" ht="18" customHeight="1">
      <c r="A16" s="14" t="s">
        <v>90</v>
      </c>
      <c r="B16" s="25">
        <v>0.5</v>
      </c>
      <c r="C16" s="25">
        <v>0.5</v>
      </c>
      <c r="D16" s="25">
        <v>0.5</v>
      </c>
      <c r="E16" s="25"/>
      <c r="F16" s="7"/>
    </row>
    <row r="17" spans="1:6" ht="18" customHeight="1">
      <c r="A17" s="14" t="s">
        <v>91</v>
      </c>
      <c r="B17" s="25">
        <v>9</v>
      </c>
      <c r="C17" s="25">
        <v>9</v>
      </c>
      <c r="D17" s="25">
        <v>9</v>
      </c>
      <c r="E17" s="25"/>
      <c r="F17" s="7"/>
    </row>
    <row r="18" spans="1:6" ht="18" customHeight="1">
      <c r="A18" s="14" t="s">
        <v>92</v>
      </c>
      <c r="B18" s="25">
        <v>0</v>
      </c>
      <c r="C18" s="25">
        <v>0</v>
      </c>
      <c r="D18" s="25"/>
      <c r="E18" s="25"/>
      <c r="F18" s="7"/>
    </row>
    <row r="19" spans="1:6" ht="18" customHeight="1">
      <c r="A19" s="14" t="s">
        <v>93</v>
      </c>
      <c r="B19" s="25">
        <v>0</v>
      </c>
      <c r="C19" s="25">
        <v>0</v>
      </c>
      <c r="D19" s="25"/>
      <c r="E19" s="25"/>
      <c r="F19" s="7"/>
    </row>
    <row r="20" spans="1:6" ht="18" customHeight="1">
      <c r="A20" s="13" t="s">
        <v>94</v>
      </c>
      <c r="B20" s="25">
        <v>21</v>
      </c>
      <c r="C20" s="25">
        <v>21</v>
      </c>
      <c r="D20" s="25">
        <v>0</v>
      </c>
      <c r="E20" s="25">
        <v>21</v>
      </c>
      <c r="F20" s="7">
        <f t="shared" ref="F20" si="1">SUM(F21:F47)</f>
        <v>0</v>
      </c>
    </row>
    <row r="21" spans="1:6" ht="18" customHeight="1">
      <c r="A21" s="14" t="s">
        <v>95</v>
      </c>
      <c r="B21" s="25">
        <v>6.1</v>
      </c>
      <c r="C21" s="25">
        <v>6.1</v>
      </c>
      <c r="D21" s="25"/>
      <c r="E21" s="25">
        <v>6.1</v>
      </c>
      <c r="F21" s="7"/>
    </row>
    <row r="22" spans="1:6" ht="18" customHeight="1">
      <c r="A22" s="14" t="s">
        <v>96</v>
      </c>
      <c r="B22" s="25">
        <v>0</v>
      </c>
      <c r="C22" s="25">
        <v>0</v>
      </c>
      <c r="D22" s="25"/>
      <c r="E22" s="25"/>
      <c r="F22" s="7"/>
    </row>
    <row r="23" spans="1:6" ht="18" customHeight="1">
      <c r="A23" s="14" t="s">
        <v>97</v>
      </c>
      <c r="B23" s="25">
        <v>0</v>
      </c>
      <c r="C23" s="25">
        <v>0</v>
      </c>
      <c r="D23" s="25"/>
      <c r="E23" s="25"/>
      <c r="F23" s="7"/>
    </row>
    <row r="24" spans="1:6" ht="18" customHeight="1">
      <c r="A24" s="14" t="s">
        <v>98</v>
      </c>
      <c r="B24" s="25">
        <v>0</v>
      </c>
      <c r="C24" s="25">
        <v>0</v>
      </c>
      <c r="D24" s="25"/>
      <c r="E24" s="25"/>
      <c r="F24" s="7"/>
    </row>
    <row r="25" spans="1:6" ht="18" customHeight="1">
      <c r="A25" s="14" t="s">
        <v>99</v>
      </c>
      <c r="B25" s="25">
        <v>0.5</v>
      </c>
      <c r="C25" s="25">
        <v>0.5</v>
      </c>
      <c r="D25" s="25"/>
      <c r="E25" s="25">
        <v>0.5</v>
      </c>
      <c r="F25" s="7"/>
    </row>
    <row r="26" spans="1:6" ht="18" customHeight="1">
      <c r="A26" s="14" t="s">
        <v>100</v>
      </c>
      <c r="B26" s="25">
        <v>0.2</v>
      </c>
      <c r="C26" s="25">
        <v>0.2</v>
      </c>
      <c r="D26" s="25"/>
      <c r="E26" s="25">
        <v>0.2</v>
      </c>
      <c r="F26" s="7"/>
    </row>
    <row r="27" spans="1:6" ht="18" customHeight="1">
      <c r="A27" s="14" t="s">
        <v>101</v>
      </c>
      <c r="B27" s="25">
        <v>0</v>
      </c>
      <c r="C27" s="25">
        <v>0</v>
      </c>
      <c r="D27" s="25"/>
      <c r="E27" s="25"/>
      <c r="F27" s="7"/>
    </row>
    <row r="28" spans="1:6" ht="18" customHeight="1">
      <c r="A28" s="14" t="s">
        <v>102</v>
      </c>
      <c r="B28" s="25">
        <v>0</v>
      </c>
      <c r="C28" s="25">
        <v>0</v>
      </c>
      <c r="D28" s="25"/>
      <c r="E28" s="25"/>
      <c r="F28" s="7"/>
    </row>
    <row r="29" spans="1:6" ht="18" customHeight="1">
      <c r="A29" s="14" t="s">
        <v>103</v>
      </c>
      <c r="B29" s="25">
        <v>0</v>
      </c>
      <c r="C29" s="25">
        <v>0</v>
      </c>
      <c r="D29" s="25"/>
      <c r="E29" s="25"/>
      <c r="F29" s="7"/>
    </row>
    <row r="30" spans="1:6" ht="18" customHeight="1">
      <c r="A30" s="14" t="s">
        <v>104</v>
      </c>
      <c r="B30" s="25">
        <v>6</v>
      </c>
      <c r="C30" s="26">
        <v>6</v>
      </c>
      <c r="D30" s="26"/>
      <c r="E30" s="26">
        <v>6</v>
      </c>
      <c r="F30" s="7"/>
    </row>
    <row r="31" spans="1:6" ht="18" customHeight="1">
      <c r="A31" s="14" t="s">
        <v>105</v>
      </c>
      <c r="B31" s="25">
        <v>0</v>
      </c>
      <c r="C31" s="27">
        <v>0</v>
      </c>
      <c r="D31" s="27"/>
      <c r="E31" s="27"/>
      <c r="F31" s="7"/>
    </row>
    <row r="32" spans="1:6" ht="18" customHeight="1">
      <c r="A32" s="14" t="s">
        <v>106</v>
      </c>
      <c r="B32" s="25">
        <v>0</v>
      </c>
      <c r="C32" s="26">
        <v>0</v>
      </c>
      <c r="D32" s="26"/>
      <c r="E32" s="26"/>
      <c r="F32" s="7"/>
    </row>
    <row r="33" spans="1:6" ht="18" customHeight="1">
      <c r="A33" s="14" t="s">
        <v>107</v>
      </c>
      <c r="B33" s="25">
        <v>0</v>
      </c>
      <c r="C33" s="26">
        <v>0</v>
      </c>
      <c r="D33" s="26"/>
      <c r="E33" s="26"/>
      <c r="F33" s="7"/>
    </row>
    <row r="34" spans="1:6" ht="18" customHeight="1">
      <c r="A34" s="14" t="s">
        <v>108</v>
      </c>
      <c r="B34" s="25">
        <v>0</v>
      </c>
      <c r="C34" s="26">
        <v>0</v>
      </c>
      <c r="D34" s="26"/>
      <c r="E34" s="26"/>
      <c r="F34" s="7"/>
    </row>
    <row r="35" spans="1:6" ht="18" customHeight="1">
      <c r="A35" s="14" t="s">
        <v>109</v>
      </c>
      <c r="B35" s="25">
        <v>0</v>
      </c>
      <c r="C35" s="26">
        <v>0</v>
      </c>
      <c r="D35" s="26"/>
      <c r="E35" s="26"/>
      <c r="F35" s="7"/>
    </row>
    <row r="36" spans="1:6" ht="18" customHeight="1">
      <c r="A36" s="14" t="s">
        <v>110</v>
      </c>
      <c r="B36" s="25">
        <v>0</v>
      </c>
      <c r="C36" s="26">
        <v>0</v>
      </c>
      <c r="D36" s="26"/>
      <c r="E36" s="26"/>
      <c r="F36" s="7"/>
    </row>
    <row r="37" spans="1:6" ht="18" customHeight="1">
      <c r="A37" s="14" t="s">
        <v>111</v>
      </c>
      <c r="B37" s="25">
        <v>0</v>
      </c>
      <c r="C37" s="27">
        <v>0</v>
      </c>
      <c r="D37" s="27"/>
      <c r="E37" s="27"/>
      <c r="F37" s="7"/>
    </row>
    <row r="38" spans="1:6" ht="18" customHeight="1">
      <c r="A38" s="14" t="s">
        <v>112</v>
      </c>
      <c r="B38" s="25">
        <v>0</v>
      </c>
      <c r="C38" s="25">
        <v>0</v>
      </c>
      <c r="D38" s="25"/>
      <c r="E38" s="25"/>
      <c r="F38" s="7"/>
    </row>
    <row r="39" spans="1:6" ht="18" customHeight="1">
      <c r="A39" s="14" t="s">
        <v>113</v>
      </c>
      <c r="B39" s="25">
        <v>0</v>
      </c>
      <c r="C39" s="25">
        <v>0</v>
      </c>
      <c r="D39" s="25"/>
      <c r="E39" s="25"/>
      <c r="F39" s="7"/>
    </row>
    <row r="40" spans="1:6" ht="18" customHeight="1">
      <c r="A40" s="14" t="s">
        <v>114</v>
      </c>
      <c r="B40" s="25">
        <v>4</v>
      </c>
      <c r="C40" s="25">
        <v>4</v>
      </c>
      <c r="D40" s="25"/>
      <c r="E40" s="25">
        <v>4</v>
      </c>
      <c r="F40" s="7"/>
    </row>
    <row r="41" spans="1:6" ht="18" customHeight="1">
      <c r="A41" s="14" t="s">
        <v>115</v>
      </c>
      <c r="B41" s="25">
        <v>1.4</v>
      </c>
      <c r="C41" s="25">
        <v>1.4</v>
      </c>
      <c r="D41" s="25"/>
      <c r="E41" s="25">
        <v>1.4</v>
      </c>
      <c r="F41" s="7"/>
    </row>
    <row r="42" spans="1:6" ht="18" customHeight="1">
      <c r="A42" s="14" t="s">
        <v>116</v>
      </c>
      <c r="B42" s="25">
        <v>1.8</v>
      </c>
      <c r="C42" s="25">
        <v>1.8</v>
      </c>
      <c r="D42" s="25"/>
      <c r="E42" s="25">
        <v>1.8</v>
      </c>
      <c r="F42" s="7"/>
    </row>
    <row r="43" spans="1:6" ht="18" customHeight="1">
      <c r="A43" s="14" t="s">
        <v>117</v>
      </c>
      <c r="B43" s="25">
        <v>0</v>
      </c>
      <c r="C43" s="25">
        <v>0</v>
      </c>
      <c r="D43" s="25"/>
      <c r="E43" s="25"/>
      <c r="F43" s="7"/>
    </row>
    <row r="44" spans="1:6" ht="18" customHeight="1">
      <c r="A44" s="14" t="s">
        <v>118</v>
      </c>
      <c r="B44" s="25">
        <v>0</v>
      </c>
      <c r="C44" s="25">
        <v>0</v>
      </c>
      <c r="D44" s="25"/>
      <c r="E44" s="25"/>
      <c r="F44" s="7"/>
    </row>
    <row r="45" spans="1:6" ht="18" customHeight="1">
      <c r="A45" s="14" t="s">
        <v>119</v>
      </c>
      <c r="B45" s="25">
        <v>0</v>
      </c>
      <c r="C45" s="25">
        <v>0</v>
      </c>
      <c r="D45" s="25"/>
      <c r="E45" s="25"/>
      <c r="F45" s="7"/>
    </row>
    <row r="46" spans="1:6" ht="18" customHeight="1">
      <c r="A46" s="14" t="s">
        <v>120</v>
      </c>
      <c r="B46" s="25">
        <v>0</v>
      </c>
      <c r="C46" s="25">
        <v>0</v>
      </c>
      <c r="D46" s="25"/>
      <c r="E46" s="25"/>
      <c r="F46" s="7"/>
    </row>
    <row r="47" spans="1:6" ht="18" customHeight="1">
      <c r="A47" s="14" t="s">
        <v>121</v>
      </c>
      <c r="B47" s="25">
        <v>1</v>
      </c>
      <c r="C47" s="25">
        <v>1</v>
      </c>
      <c r="D47" s="25"/>
      <c r="E47" s="25">
        <v>1</v>
      </c>
      <c r="F47" s="7"/>
    </row>
    <row r="48" spans="1:6" ht="18" customHeight="1">
      <c r="A48" s="13" t="s">
        <v>122</v>
      </c>
      <c r="B48" s="25"/>
      <c r="C48" s="25"/>
      <c r="D48" s="25"/>
      <c r="E48" s="25">
        <v>0</v>
      </c>
      <c r="F48" s="7">
        <f t="shared" ref="F48" si="2">SUM(F49:F59)</f>
        <v>0</v>
      </c>
    </row>
    <row r="49" spans="1:6" ht="18" customHeight="1">
      <c r="A49" s="14" t="s">
        <v>123</v>
      </c>
      <c r="B49" s="25"/>
      <c r="C49" s="25"/>
      <c r="D49" s="25"/>
      <c r="E49" s="25"/>
      <c r="F49" s="7"/>
    </row>
    <row r="50" spans="1:6" ht="18" customHeight="1">
      <c r="A50" s="14" t="s">
        <v>124</v>
      </c>
      <c r="B50" s="25"/>
      <c r="C50" s="25"/>
      <c r="D50" s="25"/>
      <c r="E50" s="25"/>
      <c r="F50" s="7"/>
    </row>
    <row r="51" spans="1:6" ht="18" customHeight="1">
      <c r="A51" s="14" t="s">
        <v>125</v>
      </c>
      <c r="B51" s="25"/>
      <c r="C51" s="25"/>
      <c r="D51" s="25"/>
      <c r="E51" s="25"/>
      <c r="F51" s="7"/>
    </row>
    <row r="52" spans="1:6" ht="18" customHeight="1">
      <c r="A52" s="14" t="s">
        <v>126</v>
      </c>
      <c r="B52" s="25"/>
      <c r="C52" s="25"/>
      <c r="D52" s="25"/>
      <c r="E52" s="25"/>
      <c r="F52" s="7"/>
    </row>
    <row r="53" spans="1:6" ht="18" customHeight="1">
      <c r="A53" s="14" t="s">
        <v>127</v>
      </c>
      <c r="B53" s="25"/>
      <c r="C53" s="25"/>
      <c r="D53" s="25"/>
      <c r="E53" s="25"/>
      <c r="F53" s="7"/>
    </row>
    <row r="54" spans="1:6" ht="18" customHeight="1">
      <c r="A54" s="14" t="s">
        <v>128</v>
      </c>
      <c r="B54" s="25">
        <v>0</v>
      </c>
      <c r="C54" s="25">
        <v>0</v>
      </c>
      <c r="D54" s="25"/>
      <c r="E54" s="25"/>
      <c r="F54" s="7"/>
    </row>
    <row r="55" spans="1:6" ht="18" customHeight="1">
      <c r="A55" s="14" t="s">
        <v>129</v>
      </c>
      <c r="B55" s="25">
        <v>0</v>
      </c>
      <c r="C55" s="25">
        <v>0</v>
      </c>
      <c r="D55" s="25"/>
      <c r="E55" s="25"/>
      <c r="F55" s="7"/>
    </row>
    <row r="56" spans="1:6" ht="18" customHeight="1">
      <c r="A56" s="14" t="s">
        <v>130</v>
      </c>
      <c r="B56" s="25">
        <v>0</v>
      </c>
      <c r="C56" s="27">
        <v>0</v>
      </c>
      <c r="D56" s="27"/>
      <c r="E56" s="27"/>
      <c r="F56" s="7"/>
    </row>
    <row r="57" spans="1:6" ht="18" customHeight="1">
      <c r="A57" s="14" t="s">
        <v>131</v>
      </c>
      <c r="B57" s="25"/>
      <c r="C57" s="25"/>
      <c r="D57" s="25"/>
      <c r="E57" s="25"/>
      <c r="F57" s="7"/>
    </row>
    <row r="58" spans="1:6" ht="18" customHeight="1">
      <c r="A58" s="14" t="s">
        <v>132</v>
      </c>
      <c r="B58" s="25">
        <v>0</v>
      </c>
      <c r="C58" s="27">
        <v>0</v>
      </c>
      <c r="D58" s="27"/>
      <c r="E58" s="27"/>
      <c r="F58" s="7"/>
    </row>
    <row r="59" spans="1:6" ht="18" customHeight="1">
      <c r="A59" s="14" t="s">
        <v>133</v>
      </c>
      <c r="B59" s="25">
        <v>0</v>
      </c>
      <c r="C59" s="25">
        <v>0</v>
      </c>
      <c r="D59" s="25"/>
      <c r="E59" s="25"/>
      <c r="F59" s="7"/>
    </row>
    <row r="60" spans="1:6" ht="18" customHeight="1">
      <c r="A60" s="17" t="s">
        <v>134</v>
      </c>
      <c r="B60" s="25">
        <v>0</v>
      </c>
      <c r="C60" s="25">
        <v>0</v>
      </c>
      <c r="D60" s="25">
        <v>0</v>
      </c>
      <c r="E60" s="25">
        <v>0</v>
      </c>
      <c r="F60" s="7">
        <f t="shared" ref="F60" si="3">SUM(F61:F64)</f>
        <v>0</v>
      </c>
    </row>
    <row r="61" spans="1:6" ht="18" customHeight="1">
      <c r="A61" s="14" t="s">
        <v>135</v>
      </c>
      <c r="B61" s="25">
        <v>0</v>
      </c>
      <c r="C61" s="27">
        <v>0</v>
      </c>
      <c r="D61" s="27"/>
      <c r="E61" s="27"/>
      <c r="F61" s="7"/>
    </row>
    <row r="62" spans="1:6" ht="18" customHeight="1">
      <c r="A62" s="14" t="s">
        <v>136</v>
      </c>
      <c r="B62" s="25">
        <v>0</v>
      </c>
      <c r="C62" s="27">
        <v>0</v>
      </c>
      <c r="D62" s="27"/>
      <c r="E62" s="27"/>
      <c r="F62" s="7"/>
    </row>
    <row r="63" spans="1:6" ht="18" customHeight="1">
      <c r="A63" s="14" t="s">
        <v>137</v>
      </c>
      <c r="B63" s="25">
        <v>0</v>
      </c>
      <c r="C63" s="27">
        <v>0</v>
      </c>
      <c r="D63" s="27"/>
      <c r="E63" s="27"/>
      <c r="F63" s="7"/>
    </row>
    <row r="64" spans="1:6" ht="18" customHeight="1">
      <c r="A64" s="14" t="s">
        <v>138</v>
      </c>
      <c r="B64" s="25">
        <v>0</v>
      </c>
      <c r="C64" s="27">
        <v>0</v>
      </c>
      <c r="D64" s="27"/>
      <c r="E64" s="27"/>
      <c r="F64" s="7"/>
    </row>
    <row r="65" spans="1:6" ht="27">
      <c r="A65" s="13" t="s">
        <v>139</v>
      </c>
      <c r="B65" s="25">
        <v>0</v>
      </c>
      <c r="C65" s="26">
        <v>0</v>
      </c>
      <c r="D65" s="26">
        <v>0</v>
      </c>
      <c r="E65" s="26">
        <v>0</v>
      </c>
      <c r="F65" s="7">
        <f t="shared" ref="F65" si="4">SUM(F66:F77)</f>
        <v>0</v>
      </c>
    </row>
    <row r="66" spans="1:6" ht="18" customHeight="1">
      <c r="A66" s="14" t="s">
        <v>140</v>
      </c>
      <c r="B66" s="25">
        <v>0</v>
      </c>
      <c r="C66" s="27">
        <v>0</v>
      </c>
      <c r="D66" s="27"/>
      <c r="E66" s="27"/>
      <c r="F66" s="7"/>
    </row>
    <row r="67" spans="1:6" ht="18" customHeight="1">
      <c r="A67" s="14" t="s">
        <v>141</v>
      </c>
      <c r="B67" s="25">
        <v>0</v>
      </c>
      <c r="C67" s="27">
        <v>0</v>
      </c>
      <c r="D67" s="27"/>
      <c r="E67" s="27"/>
      <c r="F67" s="7"/>
    </row>
    <row r="68" spans="1:6" ht="18" customHeight="1">
      <c r="A68" s="14" t="s">
        <v>142</v>
      </c>
      <c r="B68" s="25">
        <v>0</v>
      </c>
      <c r="C68" s="27">
        <v>0</v>
      </c>
      <c r="D68" s="27"/>
      <c r="E68" s="27"/>
      <c r="F68" s="7"/>
    </row>
    <row r="69" spans="1:6" ht="18" customHeight="1">
      <c r="A69" s="14" t="s">
        <v>143</v>
      </c>
      <c r="B69" s="25">
        <v>0</v>
      </c>
      <c r="C69" s="27">
        <v>0</v>
      </c>
      <c r="D69" s="27"/>
      <c r="E69" s="27"/>
      <c r="F69" s="7"/>
    </row>
    <row r="70" spans="1:6" ht="18" customHeight="1">
      <c r="A70" s="14" t="s">
        <v>144</v>
      </c>
      <c r="B70" s="25">
        <v>0</v>
      </c>
      <c r="C70" s="27">
        <v>0</v>
      </c>
      <c r="D70" s="27"/>
      <c r="E70" s="27"/>
      <c r="F70" s="7"/>
    </row>
    <row r="71" spans="1:6" ht="18" customHeight="1">
      <c r="A71" s="14" t="s">
        <v>145</v>
      </c>
      <c r="B71" s="25">
        <v>0</v>
      </c>
      <c r="C71" s="27">
        <v>0</v>
      </c>
      <c r="D71" s="27"/>
      <c r="E71" s="27"/>
      <c r="F71" s="7"/>
    </row>
    <row r="72" spans="1:6" ht="18" customHeight="1">
      <c r="A72" s="14" t="s">
        <v>146</v>
      </c>
      <c r="B72" s="25">
        <v>0</v>
      </c>
      <c r="C72" s="27">
        <v>0</v>
      </c>
      <c r="D72" s="27"/>
      <c r="E72" s="27"/>
      <c r="F72" s="7"/>
    </row>
    <row r="73" spans="1:6" ht="18" customHeight="1">
      <c r="A73" s="14" t="s">
        <v>147</v>
      </c>
      <c r="B73" s="25">
        <v>0</v>
      </c>
      <c r="C73" s="27">
        <v>0</v>
      </c>
      <c r="D73" s="27"/>
      <c r="E73" s="27"/>
      <c r="F73" s="7"/>
    </row>
    <row r="74" spans="1:6" ht="18" customHeight="1">
      <c r="A74" s="14" t="s">
        <v>148</v>
      </c>
      <c r="B74" s="25">
        <v>0</v>
      </c>
      <c r="C74" s="27">
        <v>0</v>
      </c>
      <c r="D74" s="27"/>
      <c r="E74" s="27"/>
      <c r="F74" s="7"/>
    </row>
    <row r="75" spans="1:6" ht="18" customHeight="1">
      <c r="A75" s="14" t="s">
        <v>149</v>
      </c>
      <c r="B75" s="25">
        <v>0</v>
      </c>
      <c r="C75" s="27">
        <v>0</v>
      </c>
      <c r="D75" s="27"/>
      <c r="E75" s="27"/>
      <c r="F75" s="7"/>
    </row>
    <row r="76" spans="1:6" ht="18" customHeight="1">
      <c r="A76" s="14" t="s">
        <v>150</v>
      </c>
      <c r="B76" s="25">
        <v>0</v>
      </c>
      <c r="C76" s="27">
        <v>0</v>
      </c>
      <c r="D76" s="27"/>
      <c r="E76" s="27"/>
      <c r="F76" s="7"/>
    </row>
    <row r="77" spans="1:6" ht="18" customHeight="1">
      <c r="A77" s="14" t="s">
        <v>151</v>
      </c>
      <c r="B77" s="25">
        <v>0</v>
      </c>
      <c r="C77" s="27">
        <v>0</v>
      </c>
      <c r="D77" s="27"/>
      <c r="E77" s="27"/>
      <c r="F77" s="7"/>
    </row>
    <row r="78" spans="1:6" ht="18" customHeight="1">
      <c r="A78" s="13" t="s">
        <v>152</v>
      </c>
      <c r="B78" s="25">
        <v>0</v>
      </c>
      <c r="C78" s="26">
        <v>0</v>
      </c>
      <c r="D78" s="26">
        <v>0</v>
      </c>
      <c r="E78" s="26">
        <v>0</v>
      </c>
      <c r="F78" s="7">
        <f t="shared" ref="F78" si="5">SUM(F79:F94)</f>
        <v>0</v>
      </c>
    </row>
    <row r="79" spans="1:6" ht="18" customHeight="1">
      <c r="A79" s="14" t="s">
        <v>140</v>
      </c>
      <c r="B79" s="25">
        <v>0</v>
      </c>
      <c r="C79" s="27">
        <v>0</v>
      </c>
      <c r="D79" s="27"/>
      <c r="E79" s="27"/>
      <c r="F79" s="7"/>
    </row>
    <row r="80" spans="1:6" ht="18" customHeight="1">
      <c r="A80" s="14" t="s">
        <v>141</v>
      </c>
      <c r="B80" s="25">
        <v>0</v>
      </c>
      <c r="C80" s="27">
        <v>0</v>
      </c>
      <c r="D80" s="27"/>
      <c r="E80" s="27"/>
      <c r="F80" s="7"/>
    </row>
    <row r="81" spans="1:6" ht="18" customHeight="1">
      <c r="A81" s="14" t="s">
        <v>142</v>
      </c>
      <c r="B81" s="25">
        <v>0</v>
      </c>
      <c r="C81" s="27">
        <v>0</v>
      </c>
      <c r="D81" s="27"/>
      <c r="E81" s="27"/>
      <c r="F81" s="7"/>
    </row>
    <row r="82" spans="1:6" ht="18" customHeight="1">
      <c r="A82" s="14" t="s">
        <v>143</v>
      </c>
      <c r="B82" s="25">
        <v>0</v>
      </c>
      <c r="C82" s="27">
        <v>0</v>
      </c>
      <c r="D82" s="27"/>
      <c r="E82" s="27"/>
      <c r="F82" s="7"/>
    </row>
    <row r="83" spans="1:6" ht="18" customHeight="1">
      <c r="A83" s="14" t="s">
        <v>144</v>
      </c>
      <c r="B83" s="25">
        <v>0</v>
      </c>
      <c r="C83" s="27">
        <v>0</v>
      </c>
      <c r="D83" s="27"/>
      <c r="E83" s="27"/>
      <c r="F83" s="7"/>
    </row>
    <row r="84" spans="1:6" ht="18" customHeight="1">
      <c r="A84" s="14" t="s">
        <v>145</v>
      </c>
      <c r="B84" s="25">
        <v>0</v>
      </c>
      <c r="C84" s="27">
        <v>0</v>
      </c>
      <c r="D84" s="27"/>
      <c r="E84" s="27"/>
      <c r="F84" s="7"/>
    </row>
    <row r="85" spans="1:6" ht="18" customHeight="1">
      <c r="A85" s="14" t="s">
        <v>146</v>
      </c>
      <c r="B85" s="25">
        <v>0</v>
      </c>
      <c r="C85" s="27">
        <v>0</v>
      </c>
      <c r="D85" s="27"/>
      <c r="E85" s="27"/>
      <c r="F85" s="7"/>
    </row>
    <row r="86" spans="1:6" ht="18" customHeight="1">
      <c r="A86" s="14" t="s">
        <v>153</v>
      </c>
      <c r="B86" s="25">
        <v>0</v>
      </c>
      <c r="C86" s="27">
        <v>0</v>
      </c>
      <c r="D86" s="27"/>
      <c r="E86" s="27"/>
      <c r="F86" s="7"/>
    </row>
    <row r="87" spans="1:6" ht="18" customHeight="1">
      <c r="A87" s="14" t="s">
        <v>154</v>
      </c>
      <c r="B87" s="25">
        <v>0</v>
      </c>
      <c r="C87" s="27">
        <v>0</v>
      </c>
      <c r="D87" s="27"/>
      <c r="E87" s="27"/>
      <c r="F87" s="7"/>
    </row>
    <row r="88" spans="1:6" ht="18" customHeight="1">
      <c r="A88" s="14" t="s">
        <v>155</v>
      </c>
      <c r="B88" s="25">
        <v>0</v>
      </c>
      <c r="C88" s="27">
        <v>0</v>
      </c>
      <c r="D88" s="27"/>
      <c r="E88" s="27"/>
      <c r="F88" s="7"/>
    </row>
    <row r="89" spans="1:6" ht="18" customHeight="1">
      <c r="A89" s="14" t="s">
        <v>156</v>
      </c>
      <c r="B89" s="25">
        <v>0</v>
      </c>
      <c r="C89" s="27">
        <v>0</v>
      </c>
      <c r="D89" s="27"/>
      <c r="E89" s="27"/>
      <c r="F89" s="7"/>
    </row>
    <row r="90" spans="1:6" ht="18" customHeight="1">
      <c r="A90" s="14" t="s">
        <v>147</v>
      </c>
      <c r="B90" s="25">
        <v>0</v>
      </c>
      <c r="C90" s="27">
        <v>0</v>
      </c>
      <c r="D90" s="27"/>
      <c r="E90" s="27"/>
      <c r="F90" s="7"/>
    </row>
    <row r="91" spans="1:6" ht="18" customHeight="1">
      <c r="A91" s="14" t="s">
        <v>148</v>
      </c>
      <c r="B91" s="25">
        <v>0</v>
      </c>
      <c r="C91" s="27">
        <v>0</v>
      </c>
      <c r="D91" s="27"/>
      <c r="E91" s="27"/>
      <c r="F91" s="7"/>
    </row>
    <row r="92" spans="1:6" ht="18" customHeight="1">
      <c r="A92" s="14" t="s">
        <v>149</v>
      </c>
      <c r="B92" s="25">
        <v>0</v>
      </c>
      <c r="C92" s="27">
        <v>0</v>
      </c>
      <c r="D92" s="27"/>
      <c r="E92" s="27"/>
      <c r="F92" s="7"/>
    </row>
    <row r="93" spans="1:6" ht="18" customHeight="1">
      <c r="A93" s="14" t="s">
        <v>150</v>
      </c>
      <c r="B93" s="25">
        <v>0</v>
      </c>
      <c r="C93" s="27">
        <v>0</v>
      </c>
      <c r="D93" s="27"/>
      <c r="E93" s="27"/>
      <c r="F93" s="7"/>
    </row>
    <row r="94" spans="1:6" ht="18" customHeight="1">
      <c r="A94" s="14" t="s">
        <v>157</v>
      </c>
      <c r="B94" s="25">
        <v>0</v>
      </c>
      <c r="C94" s="27">
        <v>0</v>
      </c>
      <c r="D94" s="27"/>
      <c r="E94" s="27"/>
      <c r="F94" s="7"/>
    </row>
    <row r="95" spans="1:6" ht="27">
      <c r="A95" s="13" t="s">
        <v>158</v>
      </c>
      <c r="B95" s="25">
        <v>0</v>
      </c>
      <c r="C95" s="25">
        <v>0</v>
      </c>
      <c r="D95" s="25">
        <v>0</v>
      </c>
      <c r="E95" s="25">
        <v>0</v>
      </c>
      <c r="F95" s="7">
        <f t="shared" ref="F95" si="6">SUM(F96:F97)</f>
        <v>0</v>
      </c>
    </row>
    <row r="96" spans="1:6" ht="18" customHeight="1">
      <c r="A96" s="14" t="s">
        <v>159</v>
      </c>
      <c r="B96" s="25">
        <v>0</v>
      </c>
      <c r="C96" s="25">
        <v>0</v>
      </c>
      <c r="D96" s="25"/>
      <c r="E96" s="25"/>
      <c r="F96" s="7"/>
    </row>
    <row r="97" spans="1:6" ht="18" customHeight="1">
      <c r="A97" s="14" t="s">
        <v>160</v>
      </c>
      <c r="B97" s="25">
        <v>0</v>
      </c>
      <c r="C97" s="25">
        <v>0</v>
      </c>
      <c r="D97" s="25"/>
      <c r="E97" s="25"/>
      <c r="F97" s="7"/>
    </row>
    <row r="98" spans="1:6" ht="18" customHeight="1">
      <c r="A98" s="17" t="s">
        <v>161</v>
      </c>
      <c r="B98" s="25">
        <v>0</v>
      </c>
      <c r="C98" s="25">
        <v>0</v>
      </c>
      <c r="D98" s="25">
        <v>0</v>
      </c>
      <c r="E98" s="25">
        <v>0</v>
      </c>
      <c r="F98" s="7">
        <f t="shared" ref="F98" si="7">SUM(F99:F103)</f>
        <v>0</v>
      </c>
    </row>
    <row r="99" spans="1:6" ht="18" customHeight="1">
      <c r="A99" s="14" t="s">
        <v>159</v>
      </c>
      <c r="B99" s="25">
        <v>0</v>
      </c>
      <c r="C99" s="27">
        <v>0</v>
      </c>
      <c r="D99" s="27"/>
      <c r="E99" s="27"/>
      <c r="F99" s="7"/>
    </row>
    <row r="100" spans="1:6" ht="18" customHeight="1">
      <c r="A100" s="14" t="s">
        <v>162</v>
      </c>
      <c r="B100" s="25">
        <v>0</v>
      </c>
      <c r="C100" s="27">
        <v>0</v>
      </c>
      <c r="D100" s="27"/>
      <c r="E100" s="27"/>
      <c r="F100" s="7"/>
    </row>
    <row r="101" spans="1:6" ht="18" customHeight="1">
      <c r="A101" s="14" t="s">
        <v>163</v>
      </c>
      <c r="B101" s="25">
        <v>0</v>
      </c>
      <c r="C101" s="27">
        <v>0</v>
      </c>
      <c r="D101" s="27"/>
      <c r="E101" s="27"/>
      <c r="F101" s="7"/>
    </row>
    <row r="102" spans="1:6" ht="18" customHeight="1">
      <c r="A102" s="14" t="s">
        <v>164</v>
      </c>
      <c r="B102" s="25">
        <v>0</v>
      </c>
      <c r="C102" s="27">
        <v>0</v>
      </c>
      <c r="D102" s="27"/>
      <c r="E102" s="27"/>
      <c r="F102" s="7"/>
    </row>
    <row r="103" spans="1:6" ht="18" customHeight="1">
      <c r="A103" s="14" t="s">
        <v>160</v>
      </c>
      <c r="B103" s="25">
        <v>0</v>
      </c>
      <c r="C103" s="27">
        <v>0</v>
      </c>
      <c r="D103" s="27"/>
      <c r="E103" s="27"/>
      <c r="F103" s="7"/>
    </row>
    <row r="104" spans="1:6" ht="18" customHeight="1">
      <c r="A104" s="17" t="s">
        <v>165</v>
      </c>
      <c r="B104" s="25">
        <v>0</v>
      </c>
      <c r="C104" s="25">
        <v>0</v>
      </c>
      <c r="D104" s="25">
        <v>0</v>
      </c>
      <c r="E104" s="25">
        <v>0</v>
      </c>
      <c r="F104" s="7">
        <f t="shared" ref="F104" si="8">SUM(F105:F106)</f>
        <v>0</v>
      </c>
    </row>
    <row r="105" spans="1:6" ht="18" customHeight="1">
      <c r="A105" s="14" t="s">
        <v>166</v>
      </c>
      <c r="B105" s="25">
        <v>0</v>
      </c>
      <c r="C105" s="25">
        <v>0</v>
      </c>
      <c r="D105" s="25"/>
      <c r="E105" s="25"/>
      <c r="F105" s="7"/>
    </row>
    <row r="106" spans="1:6" ht="18" customHeight="1">
      <c r="A106" s="14" t="s">
        <v>167</v>
      </c>
      <c r="B106" s="25">
        <v>0</v>
      </c>
      <c r="C106" s="27">
        <v>0</v>
      </c>
      <c r="D106" s="27"/>
      <c r="E106" s="27"/>
      <c r="F106" s="7"/>
    </row>
    <row r="107" spans="1:6" ht="18" customHeight="1">
      <c r="A107" s="13" t="s">
        <v>168</v>
      </c>
      <c r="B107" s="25">
        <v>0</v>
      </c>
      <c r="C107" s="25">
        <v>0</v>
      </c>
      <c r="D107" s="25">
        <v>0</v>
      </c>
      <c r="E107" s="25">
        <v>0</v>
      </c>
      <c r="F107" s="7">
        <f t="shared" ref="F107" si="9">SUM(F108:F111)</f>
        <v>0</v>
      </c>
    </row>
    <row r="108" spans="1:6" ht="18" customHeight="1">
      <c r="A108" s="14" t="s">
        <v>169</v>
      </c>
      <c r="B108" s="25">
        <v>0</v>
      </c>
      <c r="C108" s="27">
        <v>0</v>
      </c>
      <c r="D108" s="27"/>
      <c r="E108" s="27"/>
      <c r="F108" s="7"/>
    </row>
    <row r="109" spans="1:6" ht="18" customHeight="1">
      <c r="A109" s="14" t="s">
        <v>170</v>
      </c>
      <c r="B109" s="25">
        <v>0</v>
      </c>
      <c r="C109" s="27">
        <v>0</v>
      </c>
      <c r="D109" s="27"/>
      <c r="E109" s="27"/>
      <c r="F109" s="7"/>
    </row>
    <row r="110" spans="1:6" ht="27">
      <c r="A110" s="14" t="s">
        <v>171</v>
      </c>
      <c r="B110" s="25">
        <v>0</v>
      </c>
      <c r="C110" s="27">
        <v>0</v>
      </c>
      <c r="D110" s="27"/>
      <c r="E110" s="27"/>
      <c r="F110" s="7"/>
    </row>
    <row r="111" spans="1:6" ht="18" customHeight="1">
      <c r="A111" s="14" t="s">
        <v>172</v>
      </c>
      <c r="B111" s="25">
        <v>0</v>
      </c>
      <c r="C111" s="27">
        <v>0</v>
      </c>
      <c r="D111" s="27"/>
      <c r="E111" s="27"/>
      <c r="F111" s="7"/>
    </row>
    <row r="112" spans="1:6" ht="23.25" customHeight="1">
      <c r="A112" s="18" t="s">
        <v>34</v>
      </c>
      <c r="B112" s="25">
        <v>113.7</v>
      </c>
      <c r="C112" s="25">
        <v>113.7</v>
      </c>
      <c r="D112" s="25">
        <v>92.7</v>
      </c>
      <c r="E112" s="25">
        <v>21</v>
      </c>
      <c r="F112" s="7">
        <f t="shared" ref="F112" si="10">F6+F20+F48+F60+F65+F78+F95+F98+F104+F107</f>
        <v>0</v>
      </c>
    </row>
    <row r="113" spans="1:6">
      <c r="A113" s="50" t="s">
        <v>173</v>
      </c>
      <c r="B113" s="50"/>
      <c r="C113" s="50"/>
      <c r="D113" s="50"/>
      <c r="E113" s="50"/>
      <c r="F113" s="5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tabSelected="1" topLeftCell="A55" workbookViewId="0">
      <selection activeCell="B72" sqref="B72"/>
    </sheetView>
  </sheetViews>
  <sheetFormatPr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48" t="s">
        <v>78</v>
      </c>
      <c r="B1" s="48"/>
      <c r="C1" s="48"/>
      <c r="D1" s="48"/>
      <c r="E1" s="48"/>
      <c r="F1" s="48"/>
    </row>
    <row r="2" spans="1:6">
      <c r="A2" s="11"/>
      <c r="E2" s="42" t="s">
        <v>1</v>
      </c>
      <c r="F2" s="42"/>
    </row>
    <row r="3" spans="1:6">
      <c r="A3" s="43" t="s">
        <v>79</v>
      </c>
      <c r="B3" s="51" t="s">
        <v>30</v>
      </c>
      <c r="C3" s="49" t="s">
        <v>61</v>
      </c>
      <c r="D3" s="49"/>
      <c r="E3" s="49"/>
      <c r="F3" s="43" t="s">
        <v>62</v>
      </c>
    </row>
    <row r="4" spans="1:6" ht="21" customHeight="1">
      <c r="A4" s="43"/>
      <c r="B4" s="52"/>
      <c r="C4" s="6" t="s">
        <v>34</v>
      </c>
      <c r="D4" s="6" t="s">
        <v>66</v>
      </c>
      <c r="E4" s="6" t="s">
        <v>67</v>
      </c>
      <c r="F4" s="49"/>
    </row>
    <row r="5" spans="1:6" ht="18" customHeight="1">
      <c r="A5" s="13" t="s">
        <v>174</v>
      </c>
      <c r="B5" s="28">
        <v>92.7</v>
      </c>
      <c r="C5" s="28">
        <v>92.7</v>
      </c>
      <c r="D5" s="28">
        <v>92.7</v>
      </c>
      <c r="E5" s="28">
        <v>0</v>
      </c>
      <c r="F5" s="7">
        <f>SUM(F6:F9)</f>
        <v>0</v>
      </c>
    </row>
    <row r="6" spans="1:6" ht="18" customHeight="1">
      <c r="A6" s="14" t="s">
        <v>175</v>
      </c>
      <c r="B6" s="28">
        <v>77.7</v>
      </c>
      <c r="C6" s="28">
        <v>77.7</v>
      </c>
      <c r="D6" s="28">
        <v>77.7</v>
      </c>
      <c r="E6" s="28"/>
      <c r="F6" s="7"/>
    </row>
    <row r="7" spans="1:6" ht="18" customHeight="1">
      <c r="A7" s="14" t="s">
        <v>176</v>
      </c>
      <c r="B7" s="28">
        <v>0.5</v>
      </c>
      <c r="C7" s="28">
        <v>0.5</v>
      </c>
      <c r="D7" s="28">
        <v>0.5</v>
      </c>
      <c r="E7" s="28"/>
      <c r="F7" s="7"/>
    </row>
    <row r="8" spans="1:6" ht="18" customHeight="1">
      <c r="A8" s="14" t="s">
        <v>91</v>
      </c>
      <c r="B8" s="28">
        <v>9</v>
      </c>
      <c r="C8" s="28">
        <v>9</v>
      </c>
      <c r="D8" s="28">
        <v>9</v>
      </c>
      <c r="E8" s="28"/>
      <c r="F8" s="7"/>
    </row>
    <row r="9" spans="1:6" ht="18" customHeight="1">
      <c r="A9" s="14" t="s">
        <v>93</v>
      </c>
      <c r="B9" s="28">
        <v>5.5</v>
      </c>
      <c r="C9" s="28">
        <v>5.5</v>
      </c>
      <c r="D9" s="28">
        <v>5.5</v>
      </c>
      <c r="E9" s="28"/>
      <c r="F9" s="7"/>
    </row>
    <row r="10" spans="1:6" ht="18" customHeight="1">
      <c r="A10" s="13" t="s">
        <v>177</v>
      </c>
      <c r="B10" s="28">
        <v>21</v>
      </c>
      <c r="C10" s="28">
        <v>21</v>
      </c>
      <c r="D10" s="28">
        <v>0</v>
      </c>
      <c r="E10" s="28">
        <v>21</v>
      </c>
      <c r="F10" s="7">
        <f>SUM(F11:F20)</f>
        <v>0</v>
      </c>
    </row>
    <row r="11" spans="1:6" ht="18" customHeight="1">
      <c r="A11" s="14" t="s">
        <v>178</v>
      </c>
      <c r="B11" s="28">
        <v>18.600000000000001</v>
      </c>
      <c r="C11" s="28">
        <v>18.600000000000001</v>
      </c>
      <c r="D11" s="28"/>
      <c r="E11" s="28">
        <v>18.600000000000001</v>
      </c>
      <c r="F11" s="7"/>
    </row>
    <row r="12" spans="1:6" ht="18" customHeight="1">
      <c r="A12" s="14" t="s">
        <v>108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109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179</v>
      </c>
      <c r="B14" s="7"/>
      <c r="C14" s="16"/>
      <c r="D14" s="16"/>
      <c r="E14" s="16"/>
      <c r="F14" s="7"/>
    </row>
    <row r="15" spans="1:6" ht="18" customHeight="1">
      <c r="A15" s="14" t="s">
        <v>115</v>
      </c>
      <c r="B15" s="29">
        <v>1.4</v>
      </c>
      <c r="C15" s="30">
        <v>1.4</v>
      </c>
      <c r="D15" s="30"/>
      <c r="E15" s="30">
        <v>1.4</v>
      </c>
      <c r="F15" s="7"/>
    </row>
    <row r="16" spans="1:6" ht="18" customHeight="1">
      <c r="A16" s="14" t="s">
        <v>110</v>
      </c>
      <c r="B16" s="29">
        <v>0</v>
      </c>
      <c r="C16" s="30">
        <v>0</v>
      </c>
      <c r="D16" s="30"/>
      <c r="E16" s="30"/>
      <c r="F16" s="7"/>
    </row>
    <row r="17" spans="1:6" ht="18" customHeight="1">
      <c r="A17" t="s">
        <v>180</v>
      </c>
      <c r="B17" s="29">
        <v>0</v>
      </c>
      <c r="C17" s="31">
        <v>0</v>
      </c>
      <c r="D17" s="31"/>
      <c r="E17" s="31"/>
      <c r="F17" s="7"/>
    </row>
    <row r="18" spans="1:6" ht="18" customHeight="1">
      <c r="A18" s="14" t="s">
        <v>118</v>
      </c>
      <c r="B18" s="29">
        <v>0</v>
      </c>
      <c r="C18" s="29">
        <v>0</v>
      </c>
      <c r="D18" s="29"/>
      <c r="E18" s="29"/>
      <c r="F18" s="7"/>
    </row>
    <row r="19" spans="1:6" ht="18" customHeight="1">
      <c r="A19" s="14" t="s">
        <v>106</v>
      </c>
      <c r="B19" s="29">
        <v>0</v>
      </c>
      <c r="C19" s="29">
        <v>0</v>
      </c>
      <c r="D19" s="29"/>
      <c r="E19" s="29"/>
      <c r="F19" s="7"/>
    </row>
    <row r="20" spans="1:6" ht="18" customHeight="1">
      <c r="A20" s="14" t="s">
        <v>121</v>
      </c>
      <c r="B20" s="29">
        <v>1</v>
      </c>
      <c r="C20" s="29">
        <v>1</v>
      </c>
      <c r="D20" s="29"/>
      <c r="E20" s="29">
        <v>1</v>
      </c>
      <c r="F20" s="7"/>
    </row>
    <row r="21" spans="1:6" ht="18" customHeight="1">
      <c r="A21" s="13" t="s">
        <v>181</v>
      </c>
      <c r="B21" s="29">
        <v>0</v>
      </c>
      <c r="C21" s="30">
        <v>0</v>
      </c>
      <c r="D21" s="30">
        <v>0</v>
      </c>
      <c r="E21" s="30">
        <v>0</v>
      </c>
      <c r="F21" s="7">
        <f>SUM(F22:F28)</f>
        <v>0</v>
      </c>
    </row>
    <row r="22" spans="1:6" ht="18" customHeight="1">
      <c r="A22" s="14" t="s">
        <v>182</v>
      </c>
      <c r="B22" s="29">
        <v>0</v>
      </c>
      <c r="C22" s="31">
        <v>0</v>
      </c>
      <c r="D22" s="31"/>
      <c r="E22" s="31"/>
      <c r="F22" s="7"/>
    </row>
    <row r="23" spans="1:6" ht="18" customHeight="1">
      <c r="A23" s="14" t="s">
        <v>143</v>
      </c>
      <c r="B23" s="29">
        <v>0</v>
      </c>
      <c r="C23" s="31">
        <v>0</v>
      </c>
      <c r="D23" s="31"/>
      <c r="E23" s="31"/>
      <c r="F23" s="7"/>
    </row>
    <row r="24" spans="1:6" ht="18" customHeight="1">
      <c r="A24" s="14" t="s">
        <v>147</v>
      </c>
      <c r="B24" s="29">
        <v>0</v>
      </c>
      <c r="C24" s="31">
        <v>0</v>
      </c>
      <c r="D24" s="31"/>
      <c r="E24" s="31"/>
      <c r="F24" s="7"/>
    </row>
    <row r="25" spans="1:6" ht="18" customHeight="1">
      <c r="A25" s="14" t="s">
        <v>183</v>
      </c>
      <c r="B25" s="29">
        <v>0</v>
      </c>
      <c r="C25" s="31">
        <v>0</v>
      </c>
      <c r="D25" s="31"/>
      <c r="E25" s="31"/>
      <c r="F25" s="7"/>
    </row>
    <row r="26" spans="1:6" ht="18" customHeight="1">
      <c r="A26" s="14" t="s">
        <v>184</v>
      </c>
      <c r="B26" s="29">
        <v>0</v>
      </c>
      <c r="C26" s="31">
        <v>0</v>
      </c>
      <c r="D26" s="31"/>
      <c r="E26" s="31"/>
      <c r="F26" s="7"/>
    </row>
    <row r="27" spans="1:6" ht="18" customHeight="1">
      <c r="A27" s="14" t="s">
        <v>144</v>
      </c>
      <c r="B27" s="29"/>
      <c r="C27" s="31"/>
      <c r="D27" s="31"/>
      <c r="E27" s="31"/>
      <c r="F27" s="7"/>
    </row>
    <row r="28" spans="1:6" ht="18" customHeight="1">
      <c r="A28" s="14" t="s">
        <v>151</v>
      </c>
      <c r="B28" s="29">
        <v>0</v>
      </c>
      <c r="C28" s="31">
        <v>0</v>
      </c>
      <c r="D28" s="31"/>
      <c r="E28" s="31"/>
      <c r="F28" s="7"/>
    </row>
    <row r="29" spans="1:6" ht="18" customHeight="1">
      <c r="A29" s="13" t="s">
        <v>185</v>
      </c>
      <c r="B29" s="29">
        <v>0</v>
      </c>
      <c r="C29" s="30">
        <v>0</v>
      </c>
      <c r="D29" s="30">
        <v>0</v>
      </c>
      <c r="E29" s="30">
        <v>0</v>
      </c>
      <c r="F29" s="7">
        <f>SUM(F30:F35)</f>
        <v>0</v>
      </c>
    </row>
    <row r="30" spans="1:6" ht="18" customHeight="1">
      <c r="A30" s="14" t="s">
        <v>182</v>
      </c>
      <c r="B30" s="29">
        <v>0</v>
      </c>
      <c r="C30" s="31">
        <v>0</v>
      </c>
      <c r="D30" s="31"/>
      <c r="E30" s="31"/>
      <c r="F30" s="7"/>
    </row>
    <row r="31" spans="1:6" ht="18" customHeight="1">
      <c r="A31" s="14" t="s">
        <v>143</v>
      </c>
      <c r="B31" s="29">
        <v>0</v>
      </c>
      <c r="C31" s="31">
        <v>0</v>
      </c>
      <c r="D31" s="31"/>
      <c r="E31" s="31"/>
      <c r="F31" s="7"/>
    </row>
    <row r="32" spans="1:6" ht="18" customHeight="1">
      <c r="A32" s="14" t="s">
        <v>147</v>
      </c>
      <c r="B32" s="29">
        <v>0</v>
      </c>
      <c r="C32" s="31">
        <v>0</v>
      </c>
      <c r="D32" s="31"/>
      <c r="E32" s="31"/>
      <c r="F32" s="7"/>
    </row>
    <row r="33" spans="1:6" ht="18" customHeight="1">
      <c r="A33" s="14" t="s">
        <v>184</v>
      </c>
      <c r="B33" s="29">
        <v>0</v>
      </c>
      <c r="C33" s="31">
        <v>0</v>
      </c>
      <c r="D33" s="31"/>
      <c r="E33" s="31"/>
      <c r="F33" s="7"/>
    </row>
    <row r="34" spans="1:6" ht="18" customHeight="1">
      <c r="A34" s="14" t="s">
        <v>144</v>
      </c>
      <c r="B34" s="29">
        <v>0</v>
      </c>
      <c r="C34" s="31">
        <v>0</v>
      </c>
      <c r="D34" s="31"/>
      <c r="E34" s="31"/>
      <c r="F34" s="7"/>
    </row>
    <row r="35" spans="1:6" ht="18" customHeight="1">
      <c r="A35" s="14" t="s">
        <v>151</v>
      </c>
      <c r="B35" s="29">
        <v>0</v>
      </c>
      <c r="C35" s="31">
        <v>0</v>
      </c>
      <c r="D35" s="31"/>
      <c r="E35" s="31"/>
      <c r="F35" s="7"/>
    </row>
    <row r="36" spans="1:6" ht="18" customHeight="1">
      <c r="A36" s="13" t="s">
        <v>186</v>
      </c>
      <c r="B36" s="29"/>
      <c r="C36" s="29"/>
      <c r="D36" s="29"/>
      <c r="E36" s="29"/>
      <c r="F36" s="7"/>
    </row>
    <row r="37" spans="1:6" ht="18" customHeight="1">
      <c r="A37" s="14" t="s">
        <v>187</v>
      </c>
      <c r="B37" s="29"/>
      <c r="C37" s="29"/>
      <c r="D37" s="29"/>
      <c r="E37" s="29"/>
      <c r="F37" s="7"/>
    </row>
    <row r="38" spans="1:6" ht="18" customHeight="1">
      <c r="A38" s="14" t="s">
        <v>188</v>
      </c>
      <c r="B38" s="29"/>
      <c r="C38" s="29"/>
      <c r="D38" s="29"/>
      <c r="E38" s="29"/>
      <c r="F38" s="7"/>
    </row>
    <row r="39" spans="1:6" ht="18" customHeight="1">
      <c r="A39" s="14" t="s">
        <v>189</v>
      </c>
      <c r="B39" s="29"/>
      <c r="C39" s="29"/>
      <c r="D39" s="29"/>
      <c r="E39" s="29"/>
      <c r="F39" s="7"/>
    </row>
    <row r="40" spans="1:6" ht="18" customHeight="1">
      <c r="A40" s="13" t="s">
        <v>190</v>
      </c>
      <c r="B40" s="29"/>
      <c r="C40" s="29"/>
      <c r="D40" s="29"/>
      <c r="E40" s="29"/>
      <c r="F40" s="7"/>
    </row>
    <row r="41" spans="1:6" ht="18" customHeight="1">
      <c r="A41" s="14" t="s">
        <v>191</v>
      </c>
      <c r="B41" s="29"/>
      <c r="C41" s="31"/>
      <c r="D41" s="31"/>
      <c r="E41" s="31"/>
      <c r="F41" s="7"/>
    </row>
    <row r="42" spans="1:6" ht="18" customHeight="1">
      <c r="A42" s="14" t="s">
        <v>192</v>
      </c>
      <c r="B42" s="29"/>
      <c r="C42" s="31"/>
      <c r="D42" s="31"/>
      <c r="E42" s="31"/>
      <c r="F42" s="7"/>
    </row>
    <row r="43" spans="1:6" ht="18" customHeight="1">
      <c r="A43" s="17" t="s">
        <v>193</v>
      </c>
      <c r="B43" s="29">
        <v>0</v>
      </c>
      <c r="C43" s="29">
        <v>0</v>
      </c>
      <c r="D43" s="29">
        <v>0</v>
      </c>
      <c r="E43" s="29">
        <v>0</v>
      </c>
      <c r="F43" s="7">
        <f>SUM(F44:F46)</f>
        <v>0</v>
      </c>
    </row>
    <row r="44" spans="1:6" ht="18" customHeight="1">
      <c r="A44" s="14" t="s">
        <v>163</v>
      </c>
      <c r="B44" s="29">
        <v>0</v>
      </c>
      <c r="C44" s="31">
        <v>0</v>
      </c>
      <c r="D44" s="31"/>
      <c r="E44" s="31"/>
      <c r="F44" s="7"/>
    </row>
    <row r="45" spans="1:6" ht="18" customHeight="1">
      <c r="A45" s="14" t="s">
        <v>164</v>
      </c>
      <c r="B45" s="29">
        <v>0</v>
      </c>
      <c r="C45" s="31">
        <v>0</v>
      </c>
      <c r="D45" s="31"/>
      <c r="E45" s="31"/>
      <c r="F45" s="7"/>
    </row>
    <row r="46" spans="1:6" ht="18" customHeight="1">
      <c r="A46" s="14" t="s">
        <v>160</v>
      </c>
      <c r="B46" s="29">
        <v>0</v>
      </c>
      <c r="C46" s="31">
        <v>0</v>
      </c>
      <c r="D46" s="31"/>
      <c r="E46" s="31"/>
      <c r="F46" s="7"/>
    </row>
    <row r="47" spans="1:6" ht="18" customHeight="1">
      <c r="A47" s="17" t="s">
        <v>194</v>
      </c>
      <c r="B47" s="29"/>
      <c r="C47" s="29"/>
      <c r="D47" s="29"/>
      <c r="E47" s="29"/>
      <c r="F47" s="7"/>
    </row>
    <row r="48" spans="1:6" ht="18" customHeight="1">
      <c r="A48" s="14" t="s">
        <v>195</v>
      </c>
      <c r="B48" s="29"/>
      <c r="C48" s="29"/>
      <c r="D48" s="29"/>
      <c r="E48" s="29"/>
      <c r="F48" s="7"/>
    </row>
    <row r="49" spans="1:6" ht="18" customHeight="1">
      <c r="A49" s="14" t="s">
        <v>196</v>
      </c>
      <c r="B49" s="29"/>
      <c r="C49" s="29"/>
      <c r="D49" s="29"/>
      <c r="E49" s="29"/>
      <c r="F49" s="7"/>
    </row>
    <row r="50" spans="1:6" ht="18" customHeight="1">
      <c r="A50" s="17" t="s">
        <v>197</v>
      </c>
      <c r="B50" s="29"/>
      <c r="C50" s="29"/>
      <c r="D50" s="29"/>
      <c r="E50" s="29"/>
      <c r="F50" s="7"/>
    </row>
    <row r="51" spans="1:6" ht="18" customHeight="1">
      <c r="A51" s="14" t="s">
        <v>198</v>
      </c>
      <c r="B51" s="32"/>
      <c r="C51" s="33"/>
      <c r="D51" s="33"/>
      <c r="E51" s="33"/>
      <c r="F51" s="7"/>
    </row>
    <row r="52" spans="1:6" ht="18" customHeight="1">
      <c r="A52" s="14" t="s">
        <v>130</v>
      </c>
      <c r="B52" s="32"/>
      <c r="C52" s="33"/>
      <c r="D52" s="33"/>
      <c r="E52" s="33"/>
      <c r="F52" s="7"/>
    </row>
    <row r="53" spans="1:6" ht="18" customHeight="1">
      <c r="A53" s="14" t="s">
        <v>132</v>
      </c>
      <c r="B53" s="32"/>
      <c r="C53" s="33"/>
      <c r="D53" s="33"/>
      <c r="E53" s="33"/>
      <c r="F53" s="7"/>
    </row>
    <row r="54" spans="1:6" ht="18" customHeight="1">
      <c r="A54" s="14" t="s">
        <v>199</v>
      </c>
      <c r="B54" s="32"/>
      <c r="C54" s="32"/>
      <c r="D54" s="32"/>
      <c r="E54" s="32"/>
      <c r="F54" s="7"/>
    </row>
    <row r="55" spans="1:6" ht="18" customHeight="1">
      <c r="A55" s="14" t="s">
        <v>200</v>
      </c>
      <c r="B55" s="32"/>
      <c r="C55" s="32"/>
      <c r="D55" s="32"/>
      <c r="E55" s="32"/>
      <c r="F55" s="7"/>
    </row>
    <row r="56" spans="1:6" ht="18" customHeight="1">
      <c r="A56" s="17" t="s">
        <v>201</v>
      </c>
      <c r="B56" s="32">
        <v>0</v>
      </c>
      <c r="C56" s="32">
        <v>0</v>
      </c>
      <c r="D56" s="32">
        <v>0</v>
      </c>
      <c r="E56" s="32">
        <v>0</v>
      </c>
      <c r="F56" s="7">
        <f t="shared" ref="F56" si="0">SUM(F57:F58)</f>
        <v>0</v>
      </c>
    </row>
    <row r="57" spans="1:6" ht="18" customHeight="1">
      <c r="A57" s="14" t="s">
        <v>166</v>
      </c>
      <c r="B57" s="32">
        <v>0</v>
      </c>
      <c r="C57" s="32">
        <v>0</v>
      </c>
      <c r="D57" s="32"/>
      <c r="E57" s="32"/>
      <c r="F57" s="7"/>
    </row>
    <row r="58" spans="1:6" ht="18" customHeight="1">
      <c r="A58" s="14" t="s">
        <v>167</v>
      </c>
      <c r="B58" s="32">
        <v>0</v>
      </c>
      <c r="C58" s="33">
        <v>0</v>
      </c>
      <c r="D58" s="33"/>
      <c r="E58" s="33"/>
      <c r="F58" s="7"/>
    </row>
    <row r="59" spans="1:6" ht="18" customHeight="1">
      <c r="A59" s="17" t="s">
        <v>202</v>
      </c>
      <c r="B59" s="32"/>
      <c r="C59" s="32"/>
      <c r="D59" s="32"/>
      <c r="E59" s="32"/>
      <c r="F59" s="7"/>
    </row>
    <row r="60" spans="1:6" ht="18" customHeight="1">
      <c r="A60" s="14" t="s">
        <v>135</v>
      </c>
      <c r="B60" s="32"/>
      <c r="C60" s="33"/>
      <c r="D60" s="33"/>
      <c r="E60" s="33"/>
      <c r="F60" s="7"/>
    </row>
    <row r="61" spans="1:6" ht="18" customHeight="1">
      <c r="A61" s="14" t="s">
        <v>136</v>
      </c>
      <c r="B61" s="32"/>
      <c r="C61" s="33"/>
      <c r="D61" s="33"/>
      <c r="E61" s="33"/>
      <c r="F61" s="7"/>
    </row>
    <row r="62" spans="1:6" ht="18" customHeight="1">
      <c r="A62" s="14" t="s">
        <v>137</v>
      </c>
      <c r="B62" s="32"/>
      <c r="C62" s="33"/>
      <c r="D62" s="33"/>
      <c r="E62" s="33"/>
      <c r="F62" s="7"/>
    </row>
    <row r="63" spans="1:6" ht="18" customHeight="1">
      <c r="A63" s="14" t="s">
        <v>138</v>
      </c>
      <c r="B63" s="32"/>
      <c r="C63" s="33"/>
      <c r="D63" s="33"/>
      <c r="E63" s="33"/>
      <c r="F63" s="7"/>
    </row>
    <row r="64" spans="1:6" ht="18" customHeight="1">
      <c r="A64" s="17" t="s">
        <v>203</v>
      </c>
      <c r="B64" s="32"/>
      <c r="C64" s="32"/>
      <c r="D64" s="32"/>
      <c r="E64" s="32"/>
      <c r="F64" s="7"/>
    </row>
    <row r="65" spans="1:6" ht="18" customHeight="1">
      <c r="A65" s="14" t="s">
        <v>204</v>
      </c>
      <c r="B65" s="32"/>
      <c r="C65" s="33"/>
      <c r="D65" s="33"/>
      <c r="E65" s="33"/>
      <c r="F65" s="7"/>
    </row>
    <row r="66" spans="1:6" ht="18" customHeight="1">
      <c r="A66" s="14" t="s">
        <v>205</v>
      </c>
      <c r="B66" s="32"/>
      <c r="C66" s="33"/>
      <c r="D66" s="33"/>
      <c r="E66" s="33"/>
      <c r="F66" s="7"/>
    </row>
    <row r="67" spans="1:6" ht="18" customHeight="1">
      <c r="A67" s="13" t="s">
        <v>206</v>
      </c>
      <c r="B67" s="32">
        <v>0</v>
      </c>
      <c r="C67" s="32">
        <v>0</v>
      </c>
      <c r="D67" s="32">
        <v>0</v>
      </c>
      <c r="E67" s="32">
        <v>0</v>
      </c>
      <c r="F67" s="7">
        <f t="shared" ref="F67" si="1">SUM(F68:F71)</f>
        <v>0</v>
      </c>
    </row>
    <row r="68" spans="1:6" ht="18" customHeight="1">
      <c r="A68" s="14" t="s">
        <v>169</v>
      </c>
      <c r="B68" s="32">
        <v>0</v>
      </c>
      <c r="C68" s="33">
        <v>0</v>
      </c>
      <c r="D68" s="33"/>
      <c r="E68" s="33"/>
      <c r="F68" s="7"/>
    </row>
    <row r="69" spans="1:6" ht="18" customHeight="1">
      <c r="A69" s="14" t="s">
        <v>170</v>
      </c>
      <c r="B69" s="32">
        <v>0</v>
      </c>
      <c r="C69" s="33">
        <v>0</v>
      </c>
      <c r="D69" s="33"/>
      <c r="E69" s="33"/>
      <c r="F69" s="7"/>
    </row>
    <row r="70" spans="1:6" ht="18" customHeight="1">
      <c r="A70" s="14" t="s">
        <v>171</v>
      </c>
      <c r="B70" s="32">
        <v>0</v>
      </c>
      <c r="C70" s="33">
        <v>0</v>
      </c>
      <c r="D70" s="33"/>
      <c r="E70" s="33"/>
      <c r="F70" s="7"/>
    </row>
    <row r="71" spans="1:6" ht="18" customHeight="1">
      <c r="A71" s="14" t="s">
        <v>172</v>
      </c>
      <c r="B71" s="32">
        <v>0</v>
      </c>
      <c r="C71" s="33">
        <v>0</v>
      </c>
      <c r="D71" s="33"/>
      <c r="E71" s="33"/>
      <c r="F71" s="7"/>
    </row>
    <row r="72" spans="1:6" ht="18" customHeight="1">
      <c r="A72" s="18" t="s">
        <v>34</v>
      </c>
      <c r="B72" s="32">
        <v>113.7</v>
      </c>
      <c r="C72" s="32">
        <v>113.7</v>
      </c>
      <c r="D72" s="32">
        <v>92.7</v>
      </c>
      <c r="E72" s="32">
        <v>21</v>
      </c>
      <c r="F72" s="7"/>
    </row>
    <row r="73" spans="1:6">
      <c r="A73" s="50" t="s">
        <v>173</v>
      </c>
      <c r="B73" s="50"/>
      <c r="C73" s="50"/>
      <c r="D73" s="50"/>
      <c r="E73" s="50"/>
      <c r="F73" s="5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18" sqref="B18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39" t="s">
        <v>207</v>
      </c>
      <c r="B2" s="39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208</v>
      </c>
    </row>
    <row r="5" spans="1:2" ht="24" customHeight="1">
      <c r="A5" s="7" t="s">
        <v>34</v>
      </c>
      <c r="B5" s="7">
        <f>SUM(B6:B8)</f>
        <v>0</v>
      </c>
    </row>
    <row r="6" spans="1:2" ht="24" customHeight="1">
      <c r="A6" s="10" t="s">
        <v>209</v>
      </c>
      <c r="B6" s="7"/>
    </row>
    <row r="7" spans="1:2" ht="24" customHeight="1">
      <c r="A7" s="10" t="s">
        <v>210</v>
      </c>
      <c r="B7" s="7"/>
    </row>
    <row r="8" spans="1:2" ht="24" customHeight="1">
      <c r="A8" s="10" t="s">
        <v>211</v>
      </c>
      <c r="B8" s="7">
        <f>SUM(B9:B10)</f>
        <v>0</v>
      </c>
    </row>
    <row r="9" spans="1:2" ht="24" customHeight="1">
      <c r="A9" s="10" t="s">
        <v>212</v>
      </c>
      <c r="B9" s="7"/>
    </row>
    <row r="10" spans="1:2" ht="24" customHeight="1">
      <c r="A10" s="10" t="s">
        <v>213</v>
      </c>
      <c r="B10" s="7"/>
    </row>
    <row r="11" spans="1:2" ht="30.75" customHeight="1">
      <c r="A11" s="53" t="s">
        <v>214</v>
      </c>
      <c r="B11" s="53"/>
    </row>
    <row r="12" spans="1:2" ht="30.75" customHeight="1">
      <c r="A12" s="54" t="s">
        <v>215</v>
      </c>
      <c r="B12" s="54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39" t="s">
        <v>216</v>
      </c>
      <c r="B2" s="39"/>
      <c r="C2" s="39"/>
      <c r="D2" s="39"/>
      <c r="E2" s="39"/>
      <c r="F2" s="39"/>
    </row>
    <row r="3" spans="1:6" ht="33" customHeight="1">
      <c r="F3" s="5" t="s">
        <v>1</v>
      </c>
    </row>
    <row r="4" spans="1:6" ht="23.25" customHeight="1">
      <c r="A4" s="44" t="s">
        <v>29</v>
      </c>
      <c r="B4" s="51" t="s">
        <v>30</v>
      </c>
      <c r="C4" s="40" t="s">
        <v>61</v>
      </c>
      <c r="D4" s="47"/>
      <c r="E4" s="41"/>
      <c r="F4" s="44" t="s">
        <v>62</v>
      </c>
    </row>
    <row r="5" spans="1:6" ht="23.25" customHeight="1">
      <c r="A5" s="52"/>
      <c r="B5" s="52"/>
      <c r="C5" s="6" t="s">
        <v>34</v>
      </c>
      <c r="D5" s="6" t="s">
        <v>66</v>
      </c>
      <c r="E5" s="6" t="s">
        <v>67</v>
      </c>
      <c r="F5" s="52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34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2"/>
    </row>
    <row r="2" spans="1:14" ht="27" customHeight="1">
      <c r="A2" s="66" t="s">
        <v>217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36" customHeight="1">
      <c r="A3" s="55" t="s">
        <v>218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36.75" customHeight="1">
      <c r="A4" s="55" t="s">
        <v>219</v>
      </c>
      <c r="B4" s="55"/>
      <c r="C4" s="62"/>
      <c r="D4" s="63"/>
      <c r="E4" s="63"/>
      <c r="F4" s="63"/>
      <c r="G4" s="64"/>
      <c r="H4" s="55" t="s">
        <v>220</v>
      </c>
      <c r="I4" s="55"/>
      <c r="J4" s="55"/>
      <c r="K4" s="55"/>
      <c r="L4" s="55"/>
      <c r="M4" s="55"/>
      <c r="N4" s="55"/>
    </row>
    <row r="5" spans="1:14" ht="36.75" customHeight="1">
      <c r="A5" s="55" t="s">
        <v>221</v>
      </c>
      <c r="B5" s="55"/>
      <c r="C5" s="62" t="s">
        <v>222</v>
      </c>
      <c r="D5" s="63"/>
      <c r="E5" s="63"/>
      <c r="F5" s="63"/>
      <c r="G5" s="63"/>
      <c r="H5" s="55" t="s">
        <v>223</v>
      </c>
      <c r="I5" s="55"/>
      <c r="J5" s="55"/>
      <c r="K5" s="55"/>
      <c r="L5" s="62"/>
      <c r="M5" s="63"/>
      <c r="N5" s="64"/>
    </row>
    <row r="6" spans="1:14" ht="25.5" customHeight="1">
      <c r="A6" s="58" t="s">
        <v>224</v>
      </c>
      <c r="B6" s="59"/>
      <c r="C6" s="56" t="s">
        <v>225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21" customHeight="1">
      <c r="A7" s="60"/>
      <c r="B7" s="61"/>
      <c r="C7" s="56" t="s">
        <v>226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18" customHeight="1">
      <c r="A8" s="55" t="s">
        <v>227</v>
      </c>
      <c r="B8" s="55"/>
      <c r="C8" s="55"/>
      <c r="D8" s="55"/>
      <c r="E8" s="55" t="s">
        <v>228</v>
      </c>
      <c r="F8" s="55"/>
      <c r="G8" s="55"/>
      <c r="H8" s="55"/>
      <c r="I8" s="55"/>
      <c r="J8" s="55"/>
      <c r="K8" s="55"/>
      <c r="L8" s="55"/>
      <c r="M8" s="55"/>
      <c r="N8" s="4" t="s">
        <v>229</v>
      </c>
    </row>
    <row r="9" spans="1:14" ht="75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"/>
    </row>
    <row r="10" spans="1:14" ht="21" customHeight="1">
      <c r="A10" s="57" t="s">
        <v>230</v>
      </c>
      <c r="B10" s="57"/>
      <c r="C10" s="57"/>
      <c r="D10" s="57"/>
      <c r="E10" s="55" t="s">
        <v>231</v>
      </c>
      <c r="F10" s="55"/>
      <c r="G10" s="55" t="s">
        <v>232</v>
      </c>
      <c r="H10" s="55"/>
      <c r="I10" s="55"/>
      <c r="J10" s="55"/>
      <c r="K10" s="55" t="s">
        <v>233</v>
      </c>
      <c r="L10" s="55"/>
      <c r="M10" s="55"/>
      <c r="N10" s="3" t="s">
        <v>234</v>
      </c>
    </row>
    <row r="11" spans="1:14" ht="21" customHeight="1">
      <c r="A11" s="57"/>
      <c r="B11" s="57"/>
      <c r="C11" s="57"/>
      <c r="D11" s="57"/>
      <c r="E11" s="55" t="s">
        <v>235</v>
      </c>
      <c r="F11" s="55"/>
      <c r="G11" s="55" t="s">
        <v>236</v>
      </c>
      <c r="H11" s="55"/>
      <c r="I11" s="55"/>
      <c r="J11" s="55"/>
      <c r="K11" s="56"/>
      <c r="L11" s="56"/>
      <c r="M11" s="56"/>
      <c r="N11" s="3"/>
    </row>
    <row r="12" spans="1:14" ht="21" customHeight="1">
      <c r="A12" s="57"/>
      <c r="B12" s="57"/>
      <c r="C12" s="57"/>
      <c r="D12" s="57"/>
      <c r="E12" s="55"/>
      <c r="F12" s="55"/>
      <c r="G12" s="55"/>
      <c r="H12" s="55"/>
      <c r="I12" s="55"/>
      <c r="J12" s="55"/>
      <c r="K12" s="56"/>
      <c r="L12" s="56"/>
      <c r="M12" s="56"/>
      <c r="N12" s="3"/>
    </row>
    <row r="13" spans="1:14" ht="21" customHeight="1">
      <c r="A13" s="57"/>
      <c r="B13" s="57"/>
      <c r="C13" s="57"/>
      <c r="D13" s="57"/>
      <c r="E13" s="55"/>
      <c r="F13" s="55"/>
      <c r="G13" s="55" t="s">
        <v>237</v>
      </c>
      <c r="H13" s="55"/>
      <c r="I13" s="55"/>
      <c r="J13" s="55"/>
      <c r="K13" s="56"/>
      <c r="L13" s="56"/>
      <c r="M13" s="56"/>
      <c r="N13" s="3"/>
    </row>
    <row r="14" spans="1:14" ht="21" customHeight="1">
      <c r="A14" s="57"/>
      <c r="B14" s="57"/>
      <c r="C14" s="57"/>
      <c r="D14" s="57"/>
      <c r="E14" s="55"/>
      <c r="F14" s="55"/>
      <c r="G14" s="55"/>
      <c r="H14" s="55"/>
      <c r="I14" s="55"/>
      <c r="J14" s="55"/>
      <c r="K14" s="56"/>
      <c r="L14" s="56"/>
      <c r="M14" s="56"/>
      <c r="N14" s="3"/>
    </row>
    <row r="15" spans="1:14" ht="21" customHeight="1">
      <c r="A15" s="57"/>
      <c r="B15" s="57"/>
      <c r="C15" s="57"/>
      <c r="D15" s="57"/>
      <c r="E15" s="55"/>
      <c r="F15" s="55"/>
      <c r="G15" s="55" t="s">
        <v>238</v>
      </c>
      <c r="H15" s="55"/>
      <c r="I15" s="55"/>
      <c r="J15" s="55"/>
      <c r="K15" s="56"/>
      <c r="L15" s="56"/>
      <c r="M15" s="56"/>
      <c r="N15" s="3"/>
    </row>
    <row r="16" spans="1:14" ht="21" customHeight="1">
      <c r="A16" s="57"/>
      <c r="B16" s="57"/>
      <c r="C16" s="57"/>
      <c r="D16" s="57"/>
      <c r="E16" s="55"/>
      <c r="F16" s="55"/>
      <c r="G16" s="55"/>
      <c r="H16" s="55"/>
      <c r="I16" s="55"/>
      <c r="J16" s="55"/>
      <c r="K16" s="56"/>
      <c r="L16" s="56"/>
      <c r="M16" s="56"/>
      <c r="N16" s="3"/>
    </row>
    <row r="17" spans="1:14" ht="21" customHeight="1">
      <c r="A17" s="57"/>
      <c r="B17" s="57"/>
      <c r="C17" s="57"/>
      <c r="D17" s="57"/>
      <c r="E17" s="55"/>
      <c r="F17" s="55"/>
      <c r="G17" s="55" t="s">
        <v>239</v>
      </c>
      <c r="H17" s="55"/>
      <c r="I17" s="55"/>
      <c r="J17" s="55"/>
      <c r="K17" s="56"/>
      <c r="L17" s="56"/>
      <c r="M17" s="56"/>
      <c r="N17" s="3"/>
    </row>
    <row r="18" spans="1:14" ht="21" customHeight="1">
      <c r="A18" s="57"/>
      <c r="B18" s="57"/>
      <c r="C18" s="57"/>
      <c r="D18" s="57"/>
      <c r="E18" s="55"/>
      <c r="F18" s="55"/>
      <c r="G18" s="55"/>
      <c r="H18" s="55"/>
      <c r="I18" s="55"/>
      <c r="J18" s="55"/>
      <c r="K18" s="56"/>
      <c r="L18" s="56"/>
      <c r="M18" s="56"/>
      <c r="N18" s="3"/>
    </row>
    <row r="19" spans="1:14" ht="21" customHeight="1">
      <c r="A19" s="57"/>
      <c r="B19" s="57"/>
      <c r="C19" s="57"/>
      <c r="D19" s="57"/>
      <c r="E19" s="55" t="s">
        <v>240</v>
      </c>
      <c r="F19" s="55"/>
      <c r="G19" s="55" t="s">
        <v>241</v>
      </c>
      <c r="H19" s="55"/>
      <c r="I19" s="55"/>
      <c r="J19" s="55"/>
      <c r="K19" s="56"/>
      <c r="L19" s="56"/>
      <c r="M19" s="56"/>
      <c r="N19" s="3"/>
    </row>
    <row r="20" spans="1:14" ht="21" customHeight="1">
      <c r="A20" s="57"/>
      <c r="B20" s="57"/>
      <c r="C20" s="57"/>
      <c r="D20" s="57"/>
      <c r="E20" s="55"/>
      <c r="F20" s="55"/>
      <c r="G20" s="55"/>
      <c r="H20" s="55"/>
      <c r="I20" s="55"/>
      <c r="J20" s="55"/>
      <c r="K20" s="56"/>
      <c r="L20" s="56"/>
      <c r="M20" s="56"/>
      <c r="N20" s="3"/>
    </row>
    <row r="21" spans="1:14" ht="21" customHeight="1">
      <c r="A21" s="57"/>
      <c r="B21" s="57"/>
      <c r="C21" s="57"/>
      <c r="D21" s="57"/>
      <c r="E21" s="55"/>
      <c r="F21" s="55"/>
      <c r="G21" s="55" t="s">
        <v>242</v>
      </c>
      <c r="H21" s="55"/>
      <c r="I21" s="55"/>
      <c r="J21" s="55"/>
      <c r="K21" s="56"/>
      <c r="L21" s="56"/>
      <c r="M21" s="56"/>
      <c r="N21" s="3"/>
    </row>
    <row r="22" spans="1:14" ht="21" customHeight="1">
      <c r="A22" s="57"/>
      <c r="B22" s="57"/>
      <c r="C22" s="57"/>
      <c r="D22" s="57"/>
      <c r="E22" s="55"/>
      <c r="F22" s="55"/>
      <c r="G22" s="55"/>
      <c r="H22" s="55"/>
      <c r="I22" s="55"/>
      <c r="J22" s="55"/>
      <c r="K22" s="56"/>
      <c r="L22" s="56"/>
      <c r="M22" s="56"/>
      <c r="N22" s="3"/>
    </row>
    <row r="23" spans="1:14" ht="21" customHeight="1">
      <c r="A23" s="57"/>
      <c r="B23" s="57"/>
      <c r="C23" s="57"/>
      <c r="D23" s="57"/>
      <c r="E23" s="55"/>
      <c r="F23" s="55"/>
      <c r="G23" s="55" t="s">
        <v>243</v>
      </c>
      <c r="H23" s="55"/>
      <c r="I23" s="55"/>
      <c r="J23" s="55"/>
      <c r="K23" s="56"/>
      <c r="L23" s="56"/>
      <c r="M23" s="56"/>
      <c r="N23" s="3"/>
    </row>
    <row r="24" spans="1:14" ht="21" customHeight="1">
      <c r="A24" s="57"/>
      <c r="B24" s="57"/>
      <c r="C24" s="57"/>
      <c r="D24" s="57"/>
      <c r="E24" s="55"/>
      <c r="F24" s="55"/>
      <c r="G24" s="55"/>
      <c r="H24" s="55"/>
      <c r="I24" s="55"/>
      <c r="J24" s="55"/>
      <c r="K24" s="56"/>
      <c r="L24" s="56"/>
      <c r="M24" s="56"/>
      <c r="N24" s="3"/>
    </row>
    <row r="25" spans="1:14" ht="21" customHeight="1">
      <c r="A25" s="57"/>
      <c r="B25" s="57"/>
      <c r="C25" s="57"/>
      <c r="D25" s="57"/>
      <c r="E25" s="55"/>
      <c r="F25" s="55"/>
      <c r="G25" s="55" t="s">
        <v>244</v>
      </c>
      <c r="H25" s="55"/>
      <c r="I25" s="55"/>
      <c r="J25" s="55"/>
      <c r="K25" s="56"/>
      <c r="L25" s="56"/>
      <c r="M25" s="56"/>
      <c r="N25" s="3"/>
    </row>
    <row r="26" spans="1:14" ht="21" customHeight="1">
      <c r="A26" s="57"/>
      <c r="B26" s="57"/>
      <c r="C26" s="57"/>
      <c r="D26" s="57"/>
      <c r="E26" s="55"/>
      <c r="F26" s="55"/>
      <c r="G26" s="55"/>
      <c r="H26" s="55"/>
      <c r="I26" s="55"/>
      <c r="J26" s="55"/>
      <c r="K26" s="56"/>
      <c r="L26" s="56"/>
      <c r="M26" s="56"/>
      <c r="N26" s="3"/>
    </row>
    <row r="27" spans="1:14" ht="21" customHeight="1">
      <c r="A27" s="57"/>
      <c r="B27" s="57"/>
      <c r="C27" s="57"/>
      <c r="D27" s="57"/>
      <c r="E27" s="55"/>
      <c r="F27" s="55"/>
      <c r="G27" s="55" t="s">
        <v>245</v>
      </c>
      <c r="H27" s="55"/>
      <c r="I27" s="55"/>
      <c r="J27" s="55"/>
      <c r="K27" s="56"/>
      <c r="L27" s="56"/>
      <c r="M27" s="56"/>
      <c r="N27" s="3"/>
    </row>
    <row r="28" spans="1:14" ht="21" customHeight="1">
      <c r="A28" s="57"/>
      <c r="B28" s="57"/>
      <c r="C28" s="57"/>
      <c r="D28" s="57"/>
      <c r="E28" s="55"/>
      <c r="F28" s="55"/>
      <c r="G28" s="55"/>
      <c r="H28" s="55"/>
      <c r="I28" s="55"/>
      <c r="J28" s="55"/>
      <c r="K28" s="56"/>
      <c r="L28" s="56"/>
      <c r="M28" s="56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6:M26"/>
    <mergeCell ref="K27:M27"/>
    <mergeCell ref="K28:M28"/>
    <mergeCell ref="E19:F28"/>
    <mergeCell ref="G19:J20"/>
    <mergeCell ref="G21:J22"/>
    <mergeCell ref="G23:J24"/>
    <mergeCell ref="G25:J26"/>
    <mergeCell ref="G27:J28"/>
    <mergeCell ref="K21:M21"/>
    <mergeCell ref="K22:M22"/>
    <mergeCell ref="K23:M23"/>
    <mergeCell ref="K24:M24"/>
    <mergeCell ref="K25:M25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2019-04-13T16:30:00Z</dcterms:created>
  <dcterms:modified xsi:type="dcterms:W3CDTF">2022-09-07T06:13:04Z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58BA9590A5404E2F80769CF9B6F6FEBA</vt:lpwstr>
  </property>
</Properties>
</file>